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codeName="ThisWorkbook"/>
  <xr:revisionPtr revIDLastSave="0" documentId="13_ncr:1_{DCB4B16C-1D67-45D7-8EF3-D0DBC30F9566}" xr6:coauthVersionLast="36" xr6:coauthVersionMax="36" xr10:uidLastSave="{00000000-0000-0000-0000-000000000000}"/>
  <bookViews>
    <workbookView xWindow="0" yWindow="0" windowWidth="24000" windowHeight="8805" xr2:uid="{00000000-000D-0000-FFFF-FFFF00000000}"/>
  </bookViews>
  <sheets>
    <sheet name="COAL HANDLING BOQ" sheetId="1" r:id="rId1"/>
    <sheet name="PART-A_PRICE BID" sheetId="4" r:id="rId2"/>
    <sheet name="PART-B_PREAMBLE" sheetId="5" r:id="rId3"/>
  </sheets>
  <definedNames>
    <definedName name="_xlnm._FilterDatabase" localSheetId="0" hidden="1">'COAL HANDLING BOQ'!$A$6:$AH$538</definedName>
    <definedName name="_xlnm.Print_Area" localSheetId="0">'COAL HANDLING BOQ'!$A$1:$G$541</definedName>
    <definedName name="_xlnm.Print_Area" localSheetId="1">'PART-A_PRICE BID'!$A$1:$H$16</definedName>
    <definedName name="_xlnm.Print_Titles" localSheetId="0">'COAL HANDLING BOQ'!$1:$6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37" i="1" l="1"/>
  <c r="F537" i="1" s="1"/>
  <c r="G538" i="1"/>
  <c r="E10" i="1" l="1"/>
  <c r="F10" i="1" s="1"/>
  <c r="E11" i="1"/>
  <c r="F11" i="1" s="1"/>
  <c r="E12" i="1"/>
  <c r="F12" i="1" s="1"/>
  <c r="E13" i="1"/>
  <c r="F13" i="1" s="1"/>
  <c r="E14" i="1"/>
  <c r="F14" i="1" s="1"/>
  <c r="F15" i="1"/>
  <c r="E16" i="1"/>
  <c r="F16" i="1" s="1"/>
  <c r="E17" i="1"/>
  <c r="F17" i="1" s="1"/>
  <c r="E18" i="1"/>
  <c r="F18" i="1" s="1"/>
  <c r="E19" i="1"/>
  <c r="F19" i="1" s="1"/>
  <c r="E20" i="1"/>
  <c r="F20" i="1" s="1"/>
  <c r="E21" i="1"/>
  <c r="F21" i="1" s="1"/>
  <c r="F22" i="1"/>
  <c r="E23" i="1"/>
  <c r="F23" i="1" s="1"/>
  <c r="E24" i="1"/>
  <c r="F24" i="1" s="1"/>
  <c r="E25" i="1"/>
  <c r="F25" i="1" s="1"/>
  <c r="E26" i="1"/>
  <c r="F26" i="1" s="1"/>
  <c r="E27" i="1"/>
  <c r="F27" i="1" s="1"/>
  <c r="E28" i="1"/>
  <c r="F28" i="1" s="1"/>
  <c r="F29" i="1"/>
  <c r="E30" i="1"/>
  <c r="F30" i="1" s="1"/>
  <c r="E31" i="1"/>
  <c r="F31" i="1" s="1"/>
  <c r="E32" i="1"/>
  <c r="F32" i="1" s="1"/>
  <c r="F33" i="1"/>
  <c r="E34" i="1"/>
  <c r="F34" i="1" s="1"/>
  <c r="E35" i="1"/>
  <c r="F35" i="1" s="1"/>
  <c r="E36" i="1"/>
  <c r="F36" i="1" s="1"/>
  <c r="E37" i="1"/>
  <c r="F37" i="1" s="1"/>
  <c r="E38" i="1"/>
  <c r="F38" i="1" s="1"/>
  <c r="F39" i="1"/>
  <c r="E40" i="1"/>
  <c r="F40" i="1" s="1"/>
  <c r="E41" i="1"/>
  <c r="F41" i="1" s="1"/>
  <c r="F42" i="1"/>
  <c r="E43" i="1"/>
  <c r="F43" i="1" s="1"/>
  <c r="E44" i="1"/>
  <c r="F44" i="1" s="1"/>
  <c r="F45" i="1"/>
  <c r="E46" i="1"/>
  <c r="F46" i="1" s="1"/>
  <c r="E47" i="1"/>
  <c r="F47" i="1" s="1"/>
  <c r="E48" i="1"/>
  <c r="F48" i="1" s="1"/>
  <c r="E49" i="1"/>
  <c r="F49" i="1" s="1"/>
  <c r="E50" i="1"/>
  <c r="F50" i="1" s="1"/>
  <c r="E51" i="1"/>
  <c r="F51" i="1" s="1"/>
  <c r="E52" i="1"/>
  <c r="F52" i="1" s="1"/>
  <c r="F53" i="1"/>
  <c r="E54" i="1"/>
  <c r="F54" i="1" s="1"/>
  <c r="E55" i="1"/>
  <c r="F55" i="1" s="1"/>
  <c r="E56" i="1"/>
  <c r="F56" i="1" s="1"/>
  <c r="F57" i="1"/>
  <c r="E58" i="1"/>
  <c r="F58" i="1" s="1"/>
  <c r="E59" i="1"/>
  <c r="F59" i="1" s="1"/>
  <c r="E60" i="1"/>
  <c r="F60" i="1" s="1"/>
  <c r="E61" i="1"/>
  <c r="F61" i="1" s="1"/>
  <c r="E62" i="1"/>
  <c r="F62" i="1" s="1"/>
  <c r="F63" i="1"/>
  <c r="E64" i="1"/>
  <c r="F64" i="1" s="1"/>
  <c r="E65" i="1"/>
  <c r="F65" i="1" s="1"/>
  <c r="E66" i="1"/>
  <c r="F66" i="1" s="1"/>
  <c r="E67" i="1"/>
  <c r="F67" i="1" s="1"/>
  <c r="F68" i="1"/>
  <c r="E69" i="1"/>
  <c r="F69" i="1" s="1"/>
  <c r="E70" i="1"/>
  <c r="F70" i="1" s="1"/>
  <c r="E71" i="1"/>
  <c r="F71" i="1" s="1"/>
  <c r="E72" i="1"/>
  <c r="F72" i="1" s="1"/>
  <c r="F73" i="1"/>
  <c r="E74" i="1"/>
  <c r="F74" i="1" s="1"/>
  <c r="E75" i="1"/>
  <c r="F75" i="1" s="1"/>
  <c r="F76" i="1"/>
  <c r="E77" i="1"/>
  <c r="F77" i="1" s="1"/>
  <c r="E78" i="1"/>
  <c r="F78" i="1" s="1"/>
  <c r="F79" i="1"/>
  <c r="E80" i="1"/>
  <c r="F80" i="1" s="1"/>
  <c r="E81" i="1"/>
  <c r="F81" i="1" s="1"/>
  <c r="F82" i="1"/>
  <c r="E83" i="1"/>
  <c r="F83" i="1" s="1"/>
  <c r="E84" i="1"/>
  <c r="F84" i="1" s="1"/>
  <c r="E85" i="1"/>
  <c r="F85" i="1" s="1"/>
  <c r="F86" i="1"/>
  <c r="E87" i="1"/>
  <c r="F87" i="1" s="1"/>
  <c r="E88" i="1"/>
  <c r="F88" i="1" s="1"/>
  <c r="F89" i="1"/>
  <c r="E90" i="1"/>
  <c r="F90" i="1" s="1"/>
  <c r="F91" i="1"/>
  <c r="E92" i="1"/>
  <c r="F92" i="1" s="1"/>
  <c r="E93" i="1"/>
  <c r="F93" i="1" s="1"/>
  <c r="E94" i="1"/>
  <c r="F94" i="1" s="1"/>
  <c r="E95" i="1"/>
  <c r="F95" i="1" s="1"/>
  <c r="E96" i="1"/>
  <c r="F96" i="1" s="1"/>
  <c r="E97" i="1"/>
  <c r="F97" i="1" s="1"/>
  <c r="F98" i="1"/>
  <c r="E99" i="1"/>
  <c r="F99" i="1" s="1"/>
  <c r="E100" i="1"/>
  <c r="F100" i="1" s="1"/>
  <c r="F101" i="1"/>
  <c r="E102" i="1"/>
  <c r="F102" i="1" s="1"/>
  <c r="E103" i="1"/>
  <c r="F103" i="1" s="1"/>
  <c r="E104" i="1"/>
  <c r="F104" i="1" s="1"/>
  <c r="E105" i="1"/>
  <c r="F105" i="1" s="1"/>
  <c r="F106" i="1"/>
  <c r="F107" i="1"/>
  <c r="E108" i="1"/>
  <c r="F108" i="1" s="1"/>
  <c r="E109" i="1"/>
  <c r="F109" i="1" s="1"/>
  <c r="F110" i="1"/>
  <c r="E111" i="1"/>
  <c r="F111" i="1" s="1"/>
  <c r="E112" i="1"/>
  <c r="F112" i="1" s="1"/>
  <c r="F113" i="1"/>
  <c r="E114" i="1"/>
  <c r="F114" i="1" s="1"/>
  <c r="E115" i="1"/>
  <c r="F115" i="1" s="1"/>
  <c r="E116" i="1"/>
  <c r="F116" i="1" s="1"/>
  <c r="F117" i="1"/>
  <c r="E118" i="1"/>
  <c r="F118" i="1" s="1"/>
  <c r="E119" i="1"/>
  <c r="F119" i="1" s="1"/>
  <c r="F120" i="1"/>
  <c r="E121" i="1"/>
  <c r="F121" i="1" s="1"/>
  <c r="F122" i="1"/>
  <c r="E123" i="1"/>
  <c r="F123" i="1" s="1"/>
  <c r="E124" i="1"/>
  <c r="F124" i="1" s="1"/>
  <c r="E125" i="1"/>
  <c r="F125" i="1" s="1"/>
  <c r="F126" i="1"/>
  <c r="E127" i="1"/>
  <c r="F127" i="1" s="1"/>
  <c r="E128" i="1"/>
  <c r="F128" i="1" s="1"/>
  <c r="F129" i="1"/>
  <c r="E130" i="1"/>
  <c r="F130" i="1" s="1"/>
  <c r="E131" i="1"/>
  <c r="F131" i="1" s="1"/>
  <c r="E132" i="1"/>
  <c r="F132" i="1" s="1"/>
  <c r="F133" i="1"/>
  <c r="E134" i="1"/>
  <c r="F134" i="1" s="1"/>
  <c r="E135" i="1"/>
  <c r="F135" i="1" s="1"/>
  <c r="E136" i="1"/>
  <c r="F136" i="1" s="1"/>
  <c r="F137" i="1"/>
  <c r="E138" i="1"/>
  <c r="F138" i="1" s="1"/>
  <c r="E139" i="1"/>
  <c r="F139" i="1" s="1"/>
  <c r="E140" i="1"/>
  <c r="F140" i="1" s="1"/>
  <c r="E141" i="1"/>
  <c r="F141" i="1" s="1"/>
  <c r="E142" i="1"/>
  <c r="F142" i="1" s="1"/>
  <c r="E143" i="1"/>
  <c r="F143" i="1" s="1"/>
  <c r="E144" i="1"/>
  <c r="F144" i="1" s="1"/>
  <c r="E145" i="1"/>
  <c r="F145" i="1" s="1"/>
  <c r="E146" i="1"/>
  <c r="F146" i="1" s="1"/>
  <c r="E147" i="1"/>
  <c r="F147" i="1" s="1"/>
  <c r="F148" i="1"/>
  <c r="E149" i="1"/>
  <c r="F149" i="1" s="1"/>
  <c r="E150" i="1"/>
  <c r="F150" i="1" s="1"/>
  <c r="E151" i="1"/>
  <c r="F151" i="1" s="1"/>
  <c r="E152" i="1"/>
  <c r="F152" i="1" s="1"/>
  <c r="E153" i="1"/>
  <c r="F153" i="1" s="1"/>
  <c r="E154" i="1"/>
  <c r="F154" i="1" s="1"/>
  <c r="E155" i="1"/>
  <c r="F155" i="1" s="1"/>
  <c r="F156" i="1"/>
  <c r="F157" i="1"/>
  <c r="E158" i="1"/>
  <c r="F158" i="1" s="1"/>
  <c r="E159" i="1"/>
  <c r="F159" i="1" s="1"/>
  <c r="E160" i="1"/>
  <c r="F160" i="1" s="1"/>
  <c r="F161" i="1"/>
  <c r="E162" i="1"/>
  <c r="F162" i="1" s="1"/>
  <c r="E163" i="1"/>
  <c r="F163" i="1" s="1"/>
  <c r="F164" i="1"/>
  <c r="E165" i="1"/>
  <c r="F165" i="1" s="1"/>
  <c r="E166" i="1"/>
  <c r="F166" i="1" s="1"/>
  <c r="F167" i="1"/>
  <c r="E168" i="1"/>
  <c r="F168" i="1" s="1"/>
  <c r="F169" i="1"/>
  <c r="E170" i="1"/>
  <c r="F170" i="1" s="1"/>
  <c r="F171" i="1"/>
  <c r="E172" i="1"/>
  <c r="F172" i="1" s="1"/>
  <c r="E173" i="1"/>
  <c r="F173" i="1" s="1"/>
  <c r="F174" i="1"/>
  <c r="E175" i="1"/>
  <c r="F175" i="1" s="1"/>
  <c r="E176" i="1"/>
  <c r="F176" i="1" s="1"/>
  <c r="E177" i="1"/>
  <c r="F177" i="1" s="1"/>
  <c r="F178" i="1"/>
  <c r="E179" i="1"/>
  <c r="F179" i="1" s="1"/>
  <c r="E180" i="1"/>
  <c r="F180" i="1" s="1"/>
  <c r="F181" i="1"/>
  <c r="E182" i="1"/>
  <c r="F182" i="1" s="1"/>
  <c r="E183" i="1"/>
  <c r="F183" i="1" s="1"/>
  <c r="F184" i="1"/>
  <c r="E185" i="1"/>
  <c r="F185" i="1" s="1"/>
  <c r="E186" i="1"/>
  <c r="F186" i="1" s="1"/>
  <c r="F187" i="1"/>
  <c r="E188" i="1"/>
  <c r="F188" i="1" s="1"/>
  <c r="E189" i="1"/>
  <c r="F189" i="1" s="1"/>
  <c r="E190" i="1"/>
  <c r="F190" i="1" s="1"/>
  <c r="F191" i="1"/>
  <c r="E192" i="1"/>
  <c r="F192" i="1" s="1"/>
  <c r="E193" i="1"/>
  <c r="F193" i="1" s="1"/>
  <c r="E194" i="1"/>
  <c r="F194" i="1" s="1"/>
  <c r="E195" i="1"/>
  <c r="F195" i="1" s="1"/>
  <c r="F196" i="1"/>
  <c r="E197" i="1"/>
  <c r="F197" i="1" s="1"/>
  <c r="E198" i="1"/>
  <c r="F198" i="1" s="1"/>
  <c r="E199" i="1"/>
  <c r="F199" i="1" s="1"/>
  <c r="E200" i="1"/>
  <c r="F200" i="1" s="1"/>
  <c r="E201" i="1"/>
  <c r="F201" i="1" s="1"/>
  <c r="E202" i="1"/>
  <c r="F202" i="1" s="1"/>
  <c r="F203" i="1"/>
  <c r="E204" i="1"/>
  <c r="F204" i="1" s="1"/>
  <c r="E205" i="1"/>
  <c r="F205" i="1" s="1"/>
  <c r="E206" i="1"/>
  <c r="F206" i="1" s="1"/>
  <c r="E207" i="1"/>
  <c r="F207" i="1" s="1"/>
  <c r="E208" i="1"/>
  <c r="F208" i="1" s="1"/>
  <c r="E209" i="1"/>
  <c r="F209" i="1" s="1"/>
  <c r="E210" i="1"/>
  <c r="F210" i="1" s="1"/>
  <c r="E211" i="1"/>
  <c r="F211" i="1" s="1"/>
  <c r="F212" i="1"/>
  <c r="E213" i="1"/>
  <c r="F213" i="1" s="1"/>
  <c r="E214" i="1"/>
  <c r="F214" i="1" s="1"/>
  <c r="E215" i="1"/>
  <c r="F215" i="1" s="1"/>
  <c r="E216" i="1"/>
  <c r="F216" i="1" s="1"/>
  <c r="E217" i="1"/>
  <c r="F217" i="1" s="1"/>
  <c r="E218" i="1"/>
  <c r="F218" i="1" s="1"/>
  <c r="F219" i="1"/>
  <c r="E220" i="1"/>
  <c r="F220" i="1" s="1"/>
  <c r="E221" i="1"/>
  <c r="F221" i="1" s="1"/>
  <c r="E222" i="1"/>
  <c r="F222" i="1" s="1"/>
  <c r="E223" i="1"/>
  <c r="F223" i="1" s="1"/>
  <c r="F224" i="1"/>
  <c r="E225" i="1"/>
  <c r="F225" i="1" s="1"/>
  <c r="E226" i="1"/>
  <c r="F226" i="1" s="1"/>
  <c r="E227" i="1"/>
  <c r="F227" i="1" s="1"/>
  <c r="E228" i="1"/>
  <c r="F228" i="1" s="1"/>
  <c r="F229" i="1"/>
  <c r="E230" i="1"/>
  <c r="F230" i="1" s="1"/>
  <c r="E231" i="1"/>
  <c r="F231" i="1" s="1"/>
  <c r="E232" i="1"/>
  <c r="F232" i="1" s="1"/>
  <c r="F233" i="1"/>
  <c r="E234" i="1"/>
  <c r="F234" i="1" s="1"/>
  <c r="E235" i="1"/>
  <c r="F235" i="1" s="1"/>
  <c r="E236" i="1"/>
  <c r="F236" i="1" s="1"/>
  <c r="F237" i="1"/>
  <c r="E238" i="1"/>
  <c r="F238" i="1" s="1"/>
  <c r="E239" i="1"/>
  <c r="F239" i="1" s="1"/>
  <c r="E240" i="1"/>
  <c r="F240" i="1" s="1"/>
  <c r="E241" i="1"/>
  <c r="F241" i="1" s="1"/>
  <c r="F242" i="1"/>
  <c r="E243" i="1"/>
  <c r="F243" i="1" s="1"/>
  <c r="E244" i="1"/>
  <c r="F244" i="1" s="1"/>
  <c r="E245" i="1"/>
  <c r="F245" i="1" s="1"/>
  <c r="E246" i="1"/>
  <c r="F246" i="1" s="1"/>
  <c r="E247" i="1"/>
  <c r="F247" i="1" s="1"/>
  <c r="E248" i="1"/>
  <c r="F248" i="1" s="1"/>
  <c r="E249" i="1"/>
  <c r="F249" i="1" s="1"/>
  <c r="E250" i="1"/>
  <c r="F250" i="1" s="1"/>
  <c r="E251" i="1"/>
  <c r="F251" i="1" s="1"/>
  <c r="E252" i="1"/>
  <c r="F252" i="1" s="1"/>
  <c r="E253" i="1"/>
  <c r="F253" i="1" s="1"/>
  <c r="E254" i="1"/>
  <c r="F254" i="1" s="1"/>
  <c r="E255" i="1"/>
  <c r="F255" i="1" s="1"/>
  <c r="E256" i="1"/>
  <c r="F256" i="1" s="1"/>
  <c r="E257" i="1"/>
  <c r="F257" i="1" s="1"/>
  <c r="F258" i="1"/>
  <c r="F259" i="1"/>
  <c r="E260" i="1"/>
  <c r="F260" i="1" s="1"/>
  <c r="E261" i="1"/>
  <c r="F261" i="1" s="1"/>
  <c r="E262" i="1"/>
  <c r="F262" i="1" s="1"/>
  <c r="E263" i="1"/>
  <c r="F263" i="1" s="1"/>
  <c r="F264" i="1"/>
  <c r="E265" i="1"/>
  <c r="F265" i="1" s="1"/>
  <c r="E266" i="1"/>
  <c r="F266" i="1" s="1"/>
  <c r="F267" i="1"/>
  <c r="E268" i="1"/>
  <c r="F268" i="1" s="1"/>
  <c r="E269" i="1"/>
  <c r="F269" i="1" s="1"/>
  <c r="F270" i="1"/>
  <c r="E271" i="1"/>
  <c r="F271" i="1" s="1"/>
  <c r="E272" i="1"/>
  <c r="F272" i="1" s="1"/>
  <c r="E273" i="1"/>
  <c r="F273" i="1" s="1"/>
  <c r="F274" i="1"/>
  <c r="E275" i="1"/>
  <c r="F275" i="1" s="1"/>
  <c r="E276" i="1"/>
  <c r="F276" i="1" s="1"/>
  <c r="E277" i="1"/>
  <c r="F277" i="1" s="1"/>
  <c r="E278" i="1"/>
  <c r="F278" i="1" s="1"/>
  <c r="F279" i="1"/>
  <c r="E280" i="1"/>
  <c r="F280" i="1" s="1"/>
  <c r="E281" i="1"/>
  <c r="F281" i="1" s="1"/>
  <c r="E282" i="1"/>
  <c r="F282" i="1" s="1"/>
  <c r="E283" i="1"/>
  <c r="F283" i="1" s="1"/>
  <c r="F284" i="1"/>
  <c r="F285" i="1"/>
  <c r="E286" i="1"/>
  <c r="F286" i="1" s="1"/>
  <c r="F287" i="1"/>
  <c r="E288" i="1"/>
  <c r="F288" i="1" s="1"/>
  <c r="F289" i="1"/>
  <c r="F290" i="1"/>
  <c r="E291" i="1"/>
  <c r="F291" i="1" s="1"/>
  <c r="F292" i="1"/>
  <c r="E293" i="1"/>
  <c r="F293" i="1" s="1"/>
  <c r="E294" i="1"/>
  <c r="F294" i="1" s="1"/>
  <c r="E295" i="1"/>
  <c r="F295" i="1" s="1"/>
  <c r="F296" i="1"/>
  <c r="E297" i="1"/>
  <c r="F297" i="1" s="1"/>
  <c r="E298" i="1"/>
  <c r="F298" i="1" s="1"/>
  <c r="E299" i="1"/>
  <c r="F299" i="1" s="1"/>
  <c r="E300" i="1"/>
  <c r="F300" i="1" s="1"/>
  <c r="F301" i="1"/>
  <c r="E302" i="1"/>
  <c r="F302" i="1" s="1"/>
  <c r="E303" i="1"/>
  <c r="F303" i="1" s="1"/>
  <c r="E304" i="1"/>
  <c r="F304" i="1" s="1"/>
  <c r="E305" i="1"/>
  <c r="F305" i="1" s="1"/>
  <c r="E306" i="1"/>
  <c r="F306" i="1" s="1"/>
  <c r="E307" i="1"/>
  <c r="F307" i="1" s="1"/>
  <c r="E308" i="1"/>
  <c r="F308" i="1" s="1"/>
  <c r="E309" i="1"/>
  <c r="F309" i="1" s="1"/>
  <c r="E310" i="1"/>
  <c r="F310" i="1" s="1"/>
  <c r="E311" i="1"/>
  <c r="F311" i="1" s="1"/>
  <c r="E312" i="1"/>
  <c r="F312" i="1" s="1"/>
  <c r="F313" i="1"/>
  <c r="E314" i="1"/>
  <c r="F314" i="1" s="1"/>
  <c r="E315" i="1"/>
  <c r="F315" i="1" s="1"/>
  <c r="F316" i="1"/>
  <c r="E317" i="1"/>
  <c r="F317" i="1" s="1"/>
  <c r="F318" i="1"/>
  <c r="E319" i="1"/>
  <c r="F319" i="1" s="1"/>
  <c r="E320" i="1"/>
  <c r="F320" i="1" s="1"/>
  <c r="E321" i="1"/>
  <c r="F321" i="1" s="1"/>
  <c r="E322" i="1"/>
  <c r="F322" i="1" s="1"/>
  <c r="E323" i="1"/>
  <c r="F323" i="1" s="1"/>
  <c r="E324" i="1"/>
  <c r="F324" i="1" s="1"/>
  <c r="E325" i="1"/>
  <c r="F325" i="1" s="1"/>
  <c r="E326" i="1"/>
  <c r="F326" i="1" s="1"/>
  <c r="E327" i="1"/>
  <c r="F327" i="1" s="1"/>
  <c r="E328" i="1"/>
  <c r="F328" i="1" s="1"/>
  <c r="E329" i="1"/>
  <c r="F329" i="1" s="1"/>
  <c r="E330" i="1"/>
  <c r="F330" i="1" s="1"/>
  <c r="E331" i="1"/>
  <c r="F331" i="1" s="1"/>
  <c r="F332" i="1"/>
  <c r="E333" i="1"/>
  <c r="F333" i="1" s="1"/>
  <c r="E334" i="1"/>
  <c r="F334" i="1" s="1"/>
  <c r="E335" i="1"/>
  <c r="F335" i="1" s="1"/>
  <c r="E336" i="1"/>
  <c r="F336" i="1" s="1"/>
  <c r="F337" i="1"/>
  <c r="E338" i="1"/>
  <c r="F338" i="1" s="1"/>
  <c r="E339" i="1"/>
  <c r="F339" i="1" s="1"/>
  <c r="E340" i="1"/>
  <c r="F340" i="1" s="1"/>
  <c r="E341" i="1"/>
  <c r="F341" i="1" s="1"/>
  <c r="F342" i="1"/>
  <c r="E343" i="1"/>
  <c r="F343" i="1" s="1"/>
  <c r="E344" i="1"/>
  <c r="F344" i="1" s="1"/>
  <c r="F345" i="1"/>
  <c r="E346" i="1"/>
  <c r="F346" i="1" s="1"/>
  <c r="E347" i="1"/>
  <c r="F347" i="1" s="1"/>
  <c r="F348" i="1"/>
  <c r="E349" i="1"/>
  <c r="F349" i="1" s="1"/>
  <c r="E350" i="1"/>
  <c r="F350" i="1" s="1"/>
  <c r="E351" i="1"/>
  <c r="F351" i="1" s="1"/>
  <c r="E352" i="1"/>
  <c r="F352" i="1" s="1"/>
  <c r="E353" i="1"/>
  <c r="F353" i="1" s="1"/>
  <c r="F354" i="1"/>
  <c r="E355" i="1"/>
  <c r="F355" i="1" s="1"/>
  <c r="E356" i="1"/>
  <c r="F356" i="1" s="1"/>
  <c r="E357" i="1"/>
  <c r="F357" i="1" s="1"/>
  <c r="F358" i="1"/>
  <c r="E359" i="1"/>
  <c r="F359" i="1" s="1"/>
  <c r="E360" i="1"/>
  <c r="F360" i="1" s="1"/>
  <c r="E361" i="1"/>
  <c r="F361" i="1" s="1"/>
  <c r="F362" i="1"/>
  <c r="E363" i="1"/>
  <c r="F363" i="1" s="1"/>
  <c r="F364" i="1"/>
  <c r="E365" i="1"/>
  <c r="F365" i="1" s="1"/>
  <c r="F366" i="1"/>
  <c r="E367" i="1"/>
  <c r="F367" i="1" s="1"/>
  <c r="E368" i="1"/>
  <c r="F368" i="1" s="1"/>
  <c r="E369" i="1"/>
  <c r="F369" i="1" s="1"/>
  <c r="F370" i="1"/>
  <c r="E371" i="1"/>
  <c r="F371" i="1" s="1"/>
  <c r="E372" i="1"/>
  <c r="F372" i="1" s="1"/>
  <c r="E373" i="1"/>
  <c r="F373" i="1" s="1"/>
  <c r="E374" i="1"/>
  <c r="F374" i="1" s="1"/>
  <c r="E375" i="1"/>
  <c r="F375" i="1" s="1"/>
  <c r="E376" i="1"/>
  <c r="F376" i="1" s="1"/>
  <c r="E377" i="1"/>
  <c r="F377" i="1" s="1"/>
  <c r="E378" i="1"/>
  <c r="F378" i="1" s="1"/>
  <c r="E379" i="1"/>
  <c r="F379" i="1" s="1"/>
  <c r="E380" i="1"/>
  <c r="F380" i="1" s="1"/>
  <c r="F381" i="1"/>
  <c r="E382" i="1"/>
  <c r="F382" i="1" s="1"/>
  <c r="F383" i="1"/>
  <c r="E384" i="1"/>
  <c r="F384" i="1" s="1"/>
  <c r="E385" i="1"/>
  <c r="F385" i="1" s="1"/>
  <c r="F386" i="1"/>
  <c r="E387" i="1"/>
  <c r="F387" i="1" s="1"/>
  <c r="E388" i="1"/>
  <c r="F388" i="1" s="1"/>
  <c r="E389" i="1"/>
  <c r="F389" i="1" s="1"/>
  <c r="F390" i="1"/>
  <c r="E391" i="1"/>
  <c r="F391" i="1" s="1"/>
  <c r="E392" i="1"/>
  <c r="F392" i="1" s="1"/>
  <c r="E393" i="1"/>
  <c r="F393" i="1" s="1"/>
  <c r="F394" i="1"/>
  <c r="E395" i="1"/>
  <c r="F395" i="1" s="1"/>
  <c r="E396" i="1"/>
  <c r="F396" i="1" s="1"/>
  <c r="F397" i="1"/>
  <c r="E398" i="1"/>
  <c r="F398" i="1" s="1"/>
  <c r="E399" i="1"/>
  <c r="F399" i="1" s="1"/>
  <c r="E400" i="1"/>
  <c r="F400" i="1" s="1"/>
  <c r="E401" i="1"/>
  <c r="F401" i="1" s="1"/>
  <c r="E402" i="1"/>
  <c r="F402" i="1" s="1"/>
  <c r="E403" i="1"/>
  <c r="F403" i="1" s="1"/>
  <c r="E404" i="1"/>
  <c r="F404" i="1" s="1"/>
  <c r="E405" i="1"/>
  <c r="F405" i="1" s="1"/>
  <c r="E406" i="1"/>
  <c r="F406" i="1" s="1"/>
  <c r="E407" i="1"/>
  <c r="F407" i="1" s="1"/>
  <c r="E408" i="1"/>
  <c r="F408" i="1" s="1"/>
  <c r="E409" i="1"/>
  <c r="F409" i="1" s="1"/>
  <c r="E410" i="1"/>
  <c r="F410" i="1" s="1"/>
  <c r="E411" i="1"/>
  <c r="F411" i="1" s="1"/>
  <c r="E412" i="1"/>
  <c r="F412" i="1" s="1"/>
  <c r="E413" i="1"/>
  <c r="F413" i="1" s="1"/>
  <c r="E414" i="1"/>
  <c r="F414" i="1" s="1"/>
  <c r="F415" i="1"/>
  <c r="E416" i="1"/>
  <c r="F416" i="1" s="1"/>
  <c r="E417" i="1"/>
  <c r="F417" i="1" s="1"/>
  <c r="E418" i="1"/>
  <c r="F418" i="1" s="1"/>
  <c r="E419" i="1"/>
  <c r="F419" i="1" s="1"/>
  <c r="E420" i="1"/>
  <c r="F420" i="1" s="1"/>
  <c r="E421" i="1"/>
  <c r="F421" i="1" s="1"/>
  <c r="F422" i="1"/>
  <c r="E423" i="1"/>
  <c r="F423" i="1" s="1"/>
  <c r="E424" i="1"/>
  <c r="F424" i="1" s="1"/>
  <c r="F425" i="1"/>
  <c r="E426" i="1"/>
  <c r="F426" i="1" s="1"/>
  <c r="E427" i="1"/>
  <c r="F427" i="1" s="1"/>
  <c r="F428" i="1"/>
  <c r="E429" i="1"/>
  <c r="F429" i="1" s="1"/>
  <c r="E430" i="1"/>
  <c r="F430" i="1" s="1"/>
  <c r="E431" i="1"/>
  <c r="F431" i="1" s="1"/>
  <c r="F432" i="1"/>
  <c r="E433" i="1"/>
  <c r="F433" i="1" s="1"/>
  <c r="E434" i="1"/>
  <c r="F434" i="1" s="1"/>
  <c r="E435" i="1"/>
  <c r="F435" i="1" s="1"/>
  <c r="E436" i="1"/>
  <c r="F436" i="1" s="1"/>
  <c r="E437" i="1"/>
  <c r="F437" i="1" s="1"/>
  <c r="E438" i="1"/>
  <c r="F438" i="1" s="1"/>
  <c r="E439" i="1"/>
  <c r="F439" i="1" s="1"/>
  <c r="E440" i="1"/>
  <c r="F440" i="1" s="1"/>
  <c r="E441" i="1"/>
  <c r="F441" i="1" s="1"/>
  <c r="E442" i="1"/>
  <c r="F442" i="1" s="1"/>
  <c r="E443" i="1"/>
  <c r="F443" i="1" s="1"/>
  <c r="E444" i="1"/>
  <c r="F444" i="1" s="1"/>
  <c r="F445" i="1"/>
  <c r="E446" i="1"/>
  <c r="F446" i="1" s="1"/>
  <c r="E447" i="1"/>
  <c r="F447" i="1" s="1"/>
  <c r="E448" i="1"/>
  <c r="F448" i="1" s="1"/>
  <c r="E449" i="1"/>
  <c r="F449" i="1" s="1"/>
  <c r="F450" i="1"/>
  <c r="F451" i="1"/>
  <c r="E452" i="1"/>
  <c r="F452" i="1" s="1"/>
  <c r="E453" i="1"/>
  <c r="F453" i="1" s="1"/>
  <c r="E454" i="1"/>
  <c r="F454" i="1" s="1"/>
  <c r="E455" i="1"/>
  <c r="F455" i="1" s="1"/>
  <c r="F456" i="1"/>
  <c r="E457" i="1"/>
  <c r="F457" i="1" s="1"/>
  <c r="E458" i="1"/>
  <c r="F458" i="1" s="1"/>
  <c r="E459" i="1"/>
  <c r="F459" i="1" s="1"/>
  <c r="E460" i="1"/>
  <c r="F460" i="1" s="1"/>
  <c r="F461" i="1"/>
  <c r="E462" i="1"/>
  <c r="F462" i="1" s="1"/>
  <c r="E463" i="1"/>
  <c r="F463" i="1" s="1"/>
  <c r="E464" i="1"/>
  <c r="F464" i="1" s="1"/>
  <c r="E465" i="1"/>
  <c r="F465" i="1" s="1"/>
  <c r="F466" i="1"/>
  <c r="E467" i="1"/>
  <c r="F467" i="1" s="1"/>
  <c r="E468" i="1"/>
  <c r="F468" i="1" s="1"/>
  <c r="E469" i="1"/>
  <c r="F469" i="1" s="1"/>
  <c r="E470" i="1"/>
  <c r="F470" i="1" s="1"/>
  <c r="E471" i="1"/>
  <c r="F471" i="1" s="1"/>
  <c r="F472" i="1"/>
  <c r="E473" i="1"/>
  <c r="F473" i="1" s="1"/>
  <c r="E474" i="1"/>
  <c r="F474" i="1" s="1"/>
  <c r="E475" i="1"/>
  <c r="F475" i="1" s="1"/>
  <c r="E476" i="1"/>
  <c r="F476" i="1" s="1"/>
  <c r="E477" i="1"/>
  <c r="F477" i="1" s="1"/>
  <c r="F478" i="1"/>
  <c r="E479" i="1"/>
  <c r="F479" i="1" s="1"/>
  <c r="E480" i="1"/>
  <c r="F480" i="1" s="1"/>
  <c r="E481" i="1"/>
  <c r="F481" i="1" s="1"/>
  <c r="E482" i="1"/>
  <c r="F482" i="1" s="1"/>
  <c r="E483" i="1"/>
  <c r="F483" i="1" s="1"/>
  <c r="F484" i="1"/>
  <c r="E485" i="1"/>
  <c r="F485" i="1" s="1"/>
  <c r="E486" i="1"/>
  <c r="F486" i="1" s="1"/>
  <c r="E487" i="1"/>
  <c r="F487" i="1" s="1"/>
  <c r="E488" i="1"/>
  <c r="F488" i="1" s="1"/>
  <c r="E489" i="1"/>
  <c r="F489" i="1" s="1"/>
  <c r="E490" i="1"/>
  <c r="F490" i="1" s="1"/>
  <c r="E491" i="1"/>
  <c r="F491" i="1" s="1"/>
  <c r="E492" i="1"/>
  <c r="F492" i="1" s="1"/>
  <c r="E493" i="1"/>
  <c r="F493" i="1" s="1"/>
  <c r="F494" i="1"/>
  <c r="E495" i="1"/>
  <c r="F495" i="1" s="1"/>
  <c r="E496" i="1"/>
  <c r="F496" i="1" s="1"/>
  <c r="E497" i="1"/>
  <c r="F497" i="1" s="1"/>
  <c r="E498" i="1"/>
  <c r="F498" i="1" s="1"/>
  <c r="E499" i="1"/>
  <c r="F499" i="1" s="1"/>
  <c r="F500" i="1"/>
  <c r="E501" i="1"/>
  <c r="F501" i="1" s="1"/>
  <c r="E502" i="1"/>
  <c r="F502" i="1" s="1"/>
  <c r="E503" i="1"/>
  <c r="F503" i="1" s="1"/>
  <c r="E504" i="1"/>
  <c r="F504" i="1" s="1"/>
  <c r="E505" i="1"/>
  <c r="F505" i="1" s="1"/>
  <c r="E506" i="1"/>
  <c r="F506" i="1" s="1"/>
  <c r="F507" i="1"/>
  <c r="E508" i="1"/>
  <c r="F508" i="1" s="1"/>
  <c r="E509" i="1"/>
  <c r="F509" i="1" s="1"/>
  <c r="E510" i="1"/>
  <c r="F510" i="1" s="1"/>
  <c r="E511" i="1"/>
  <c r="F511" i="1" s="1"/>
  <c r="F512" i="1"/>
  <c r="F513" i="1"/>
  <c r="E514" i="1"/>
  <c r="F514" i="1" s="1"/>
  <c r="E515" i="1"/>
  <c r="F515" i="1" s="1"/>
  <c r="E516" i="1"/>
  <c r="F516" i="1" s="1"/>
  <c r="E517" i="1"/>
  <c r="F517" i="1" s="1"/>
  <c r="E518" i="1"/>
  <c r="F518" i="1" s="1"/>
  <c r="E519" i="1"/>
  <c r="F519" i="1" s="1"/>
  <c r="E520" i="1"/>
  <c r="F520" i="1" s="1"/>
  <c r="F521" i="1"/>
  <c r="E522" i="1"/>
  <c r="F522" i="1" s="1"/>
  <c r="E523" i="1"/>
  <c r="F523" i="1" s="1"/>
  <c r="E524" i="1"/>
  <c r="F524" i="1" s="1"/>
  <c r="E525" i="1"/>
  <c r="F525" i="1" s="1"/>
  <c r="E526" i="1"/>
  <c r="F526" i="1" s="1"/>
  <c r="E527" i="1"/>
  <c r="F527" i="1" s="1"/>
  <c r="E528" i="1"/>
  <c r="F528" i="1" s="1"/>
  <c r="E529" i="1"/>
  <c r="F529" i="1" s="1"/>
  <c r="E530" i="1"/>
  <c r="F530" i="1" s="1"/>
  <c r="E531" i="1"/>
  <c r="F531" i="1" s="1"/>
  <c r="E532" i="1"/>
  <c r="F532" i="1" s="1"/>
  <c r="E533" i="1"/>
  <c r="F533" i="1" s="1"/>
  <c r="E534" i="1"/>
  <c r="F534" i="1" s="1"/>
  <c r="E535" i="1"/>
  <c r="F535" i="1" s="1"/>
  <c r="E536" i="1"/>
  <c r="F536" i="1" s="1"/>
  <c r="E9" i="1"/>
  <c r="F9" i="1" s="1"/>
  <c r="F538" i="1" l="1"/>
  <c r="G6" i="4"/>
  <c r="G7" i="4" s="1"/>
</calcChain>
</file>

<file path=xl/sharedStrings.xml><?xml version="1.0" encoding="utf-8"?>
<sst xmlns="http://schemas.openxmlformats.org/spreadsheetml/2006/main" count="1304" uniqueCount="827">
  <si>
    <t>EARTH WORK:  Earth  work   In   excavation,   backfilling   and disposal including all labour, equipments etc complete as  per  specification, drawing  and  as directed by engineer- in-charge for the following.</t>
  </si>
  <si>
    <t>CUM</t>
  </si>
  <si>
    <t>cum</t>
  </si>
  <si>
    <t>Depth exceeding  2 m but  not  exceeding 4 m</t>
  </si>
  <si>
    <t>Depth exceeding  4 m but  not  exceeding 6 m</t>
  </si>
  <si>
    <t>d</t>
  </si>
  <si>
    <t>Depth exceeding  6 m but  not  exceeding 8 m</t>
  </si>
  <si>
    <t>e</t>
  </si>
  <si>
    <t>Depth exceeding  8 m but  not  exceeding 10 m</t>
  </si>
  <si>
    <t>f</t>
  </si>
  <si>
    <t>Depth exceeding  10 m but  not  exceeding 15 m</t>
  </si>
  <si>
    <t>Carriage for stacking/ backfilling of serviceable material/ earth</t>
  </si>
  <si>
    <t>Carriage for disposal of serviceable/unserviceable material/ earth</t>
  </si>
  <si>
    <t>SQM</t>
  </si>
  <si>
    <t>CUDM</t>
  </si>
  <si>
    <t>SQCM</t>
  </si>
  <si>
    <t xml:space="preserve">RM </t>
  </si>
  <si>
    <t>FORMWORK:  Providing,  fixing  and removing formwork  at  all elevations for all structures,  as per specifications  and including all labour, material, scaffoldings and centereing  etc. complete  as per drawing, specifications and as per direction of engineer in charge for the following.</t>
  </si>
  <si>
    <t>Each</t>
  </si>
  <si>
    <t>REINFORCEMENT WORK : Reinforcement work including all labour, material (unless otherwise specified in BOQ/contract specification), equipment, transportation, handling etc at all level as per specification, drawings and as directed by engineer - in - charge.</t>
  </si>
  <si>
    <t>MT</t>
  </si>
  <si>
    <t>Nos.</t>
  </si>
  <si>
    <t>KG</t>
  </si>
  <si>
    <t>JOINTS AND FILLERS:  Joints &amp; fillers including all labour, material, equipment, transportation, handling etc at all level as per specification, drawings and as directed by engineer - in - charge.</t>
  </si>
  <si>
    <t>RM</t>
  </si>
  <si>
    <t>Kg</t>
  </si>
  <si>
    <t>MS EMBEDMENTS:   Embedments including all labour, material (unless otherwise specified in BOQ/contract specification), equipment, transportation, handling etc. at all level as per specification, drawings and as directed by engineer - in - charge.</t>
  </si>
  <si>
    <t>kg</t>
  </si>
  <si>
    <t>Nos</t>
  </si>
  <si>
    <t>GROUTING:  Grouting including all labour, material (unless otherwise specified in BOQ/contract specification), equipment, roughening surface, cleaning, ramming, curing etc. at all level , drawings and as directed by engineer - in - charge.</t>
  </si>
  <si>
    <t>DOORS &amp; WINDOWS:  Doors, windows, ventilators, louvers, roof  ventilators, rolling shutters, partitions including all labour, material  (unless otherwise specified in BOQ/contract specification), equipments, transportation, handling, preparation of working drawings etc. at all level as per specification, drawings and as directed by engineer - in - charge.</t>
  </si>
  <si>
    <t>FINISHES TO CONCRETE / PLASTERED SURFACES: Finishes, painting to concrete, plastered surfaces including all labour, material (unless otherwise specified in BOQ/contract specification), equipment, surface preparation, scaffolding etc. at all level as per specification, drawings and as directed by engineer - in - charge.</t>
  </si>
  <si>
    <t>ROOFING / SIDE CLADDING:  Roofing / side cladding work including all labour, material (unless otherwise specified in BOQ/contract specification), equipment, transportation, handling, scaffolding, laps, hooks, washers, corner pieces etc. at all level as per specification, drawings and as directed by engineer - in - charge.</t>
  </si>
  <si>
    <t>QUINTAL</t>
  </si>
  <si>
    <t>FALSE CEILING:  False ceiling including all labour, material (unless otherwise specified in BOQ/contract specification), equipment, transportation, handling, suspension system etc at all level as per specification, drawings and as directed by engineer - in - charge.</t>
  </si>
  <si>
    <t>RAIN WATER DOWN TAKE PIPES: Rain water down take pipes at all level including all labour, material  (unless otherwise specified in BOQ/contract specification), transportation, 2 coats of approved paint over one primary coat, fixtures, accessories etc  as per specification, drawings and as directed by engineer - in - charge.</t>
  </si>
  <si>
    <t xml:space="preserve">MISCELLANEOUS:  Miscellaneous works including all labour, material (unless otherwise specified in BOQ/contract specification), equipment etc. at all level unless otherwise specified as per specification, drawings and as directed by engineer - in - charge. </t>
  </si>
  <si>
    <t>EACH</t>
  </si>
  <si>
    <t>NO</t>
  </si>
  <si>
    <t>FENCING AND GATES:  Fencing and gates including all labour, material (unless otherwise specified in BOQ/contract specification), equipment etc at all level as per specification, drawings and as directed by engineer - in - charge.</t>
  </si>
  <si>
    <t>WATER SUPPLY:  Water supply work including men, material (unless otherwise specified in BOQ/contract specification), equipment etc. at all level as per specification, drawings and as directed by engineer - in - charge.</t>
  </si>
  <si>
    <t>NOS</t>
  </si>
  <si>
    <t>SANITARY:  Sanitary work including all labour, material (unless otherwise specified in BOQ/contract specification), equipment etc. at all level as per specification, drawings and as directed by engineer - in - charge.</t>
  </si>
  <si>
    <t xml:space="preserve">STRUCTURAL WORKS:  Structural steel works including all labour, material (unless otherwise specified in BOQ/contract specification), equipments unless otherwise specified, transportation, handling etc. at all level as per specification, drawings and as directed by engineer - in - charge. </t>
  </si>
  <si>
    <t>Depth from ground level but not exceeding  2 m</t>
  </si>
  <si>
    <t>Earthwork in Back filling upto any depth below ground level around foundations, plinths, trenches, drains etc to proper  grade  and level in layers not exceeding 250 mm  thickness using/with  selected  materials from compulsorily excavated  earth  available within a lead upto 1 Km and compacted as specified including re-excavation of stacked earth, watering, ramming/compaction by manual/mechanical means, dressing etc all complete.for the following.</t>
  </si>
  <si>
    <t>at least 90% maximum dry density as per IS-2720 (Part-VII)</t>
  </si>
  <si>
    <t>at least 95% maximum dry density as per IS-2720 (Part-VII)</t>
  </si>
  <si>
    <t>Earthwork in Back filling upto any depth below ground level around foundations, plinths, trenches, drains etc to proper  grade  and level in layers not exceeding 250 mm  thickness using/with  selected  earth directly from excavation within a lead upto 1Km and compacted as specified including watering, ramming/compaction by manual/mechanical means, dressing etc all complete.for the following:</t>
  </si>
  <si>
    <t>Earth work in backfilling upto any depth below ground level around foundations, plinths, trenches, drains etc to proper  grade  and level in layers not exceeding 250 mm  thickness so as to achieve required compaction with  approved borrowed soil (borrowed soil to be arranged by the bidder) and compacted as specified including supplying borrowed soil, royalty/seignorage fee (if any),  sorting, spreading, breaking clods, watering, ramming/compaction by manual/mechanical means, dressing, finishing to required lines, grades and slopes, testing, all lead and lifts etc all complete as per specification, drawing and as directed by the engineer for the following:</t>
  </si>
  <si>
    <t>upto depth of 2m</t>
  </si>
  <si>
    <t>M 20 Grade</t>
  </si>
  <si>
    <t>M 25 Grade</t>
  </si>
  <si>
    <t>M 30 Grade</t>
  </si>
  <si>
    <t>M 35 Grade</t>
  </si>
  <si>
    <t>M 20</t>
  </si>
  <si>
    <t>M 25</t>
  </si>
  <si>
    <t>Providing and laying Design Mix cement concrete as per IS:456 &amp; IS 10262-2009 for reinforced concrete works using graded aggregate for Concrete in precast works like  roof slabs/trench covers, fins, lintels, chajas, beams, columns, wall panels, facias etc.at all levels in all kinds of work including formwork/moulds, curing, rendering the top exposed surface with cement sand mortar (1:3), handling, storing, transpoting, all leads, erection without damage, setting in position with cement sand mortar (1:3), filling the gaps between adjacent preacast units with M30 grade concrete or cement sand mortar (1:3) and including making of holes for bolts for fixing, welding etc.complete with graded aggregate (20/12.5/10 mm) and as per specification and drawing for following grades.</t>
  </si>
  <si>
    <t>M20</t>
  </si>
  <si>
    <t>M25</t>
  </si>
  <si>
    <t>M30</t>
  </si>
  <si>
    <t>Dismantling concrete work for all types of structures at all levels including stacking of servicable material to a lead of 500 m and disposal of unservicable material upto a lead of 2 km, cutting of reinforcement, labour, equipment, safety precautions etc all complete as per drawings, specification and instructions of engineer in charge.</t>
  </si>
  <si>
    <t>Plain cement concrete of all grades</t>
  </si>
  <si>
    <t>Reinforced cement concrete of all grades</t>
  </si>
  <si>
    <t>Chipping of concrete in reinforced concrete work, cutting pockets, making openings at all levels and according to shapes, disposal of waste materials upto a lead of 2 km as directed by engineer including equipment, safety precautions, making good the broken surface etc all complete as per specification, drawing, instructions of engineer in charge but excluding cutting of reinforcement .</t>
  </si>
  <si>
    <t>Extra over and above St No 216 for cutting of reinforcement, all sizes and types including labour, equipment, return of cut reinforcement to store etc all complete as per specification, drawings and instructions of engineer in charge. Measurement shall be on the cross sectional area of reinforcement cut.</t>
  </si>
  <si>
    <t>Cutting Reinforced concrete with mechanised tools like Core drilling machine etc. for cutting pockets, holes, cores in slab, beam, column or foundation as per direction of engineer in charge.</t>
  </si>
  <si>
    <t xml:space="preserve">Cutting of groove of 10mm X 40mm size with groove cutting machine in concrete paving all complete. </t>
  </si>
  <si>
    <t>Height exceeding 10m from FFL but not exceeding 20m</t>
  </si>
  <si>
    <t>Height exceeding 20m from FFL but not exceeding 30m</t>
  </si>
  <si>
    <t>Height exceeding 30m from FFL but not exceeding 40m</t>
  </si>
  <si>
    <t>Fairface form work with good quality water proof ply wood of minimum 12mm thickness and smooth surface below finished ground  floor level  for foundations, footings, base  of  columns,  walls,  columns, pilasters,  beams &amp; slabs(for which scaffolding work not required for vertical support of bottom face of formwork),  mass concrete,  trenches, grade slab, paving  etc.including chamfering of edges as per drawing, specification and instruction of engineer in charge.</t>
  </si>
  <si>
    <t>Upto Depth 10m From FGL</t>
  </si>
  <si>
    <t>Depth exceeding 10m From FGL</t>
  </si>
  <si>
    <t>Fairface form work with good quality water proof ply wood of minimum 12mm thickness and smooth surface above finished ground  floor level  for  columns,  beams,  suspended/intermediate  floors, roofs,  lintels, cantilevers, staircases,  landings, balconies,  etc. including chamfering of edges as per drawing.for all heights as per  specification, drawing and instruction of engineer in charge.</t>
  </si>
  <si>
    <t>For Height Upto 20m from FGL</t>
  </si>
  <si>
    <t>For Height More Than 20m from FGL</t>
  </si>
  <si>
    <t>Providing, fixing and removing formwork in block-outs/pockets and openings (below 0.1 sqm plan area) at all elevations including cutting, formation of all shapes and all other operations required for making the required shape and size all complete as per specification, drawing and instruction of engineer in charge.</t>
  </si>
  <si>
    <t>Upto 150 mm depth</t>
  </si>
  <si>
    <t>Pockets of depths more than 150mm and upto 300 mm depth</t>
  </si>
  <si>
    <t>Pockets of depths more than 300mm and upto 600 mm depth</t>
  </si>
  <si>
    <t>Extra over item no.301 and 302 for curved form work for foundations, footings, beams,  walls, trenches, domes, arches  etc as per specification.</t>
  </si>
  <si>
    <t>Extra for Curve Shuttering for Item No. 301</t>
  </si>
  <si>
    <t>Extra for Curve Shuttering for Item No. 302</t>
  </si>
  <si>
    <t>12mm Reinforcement bar</t>
  </si>
  <si>
    <t>16mm Reinforcement bar</t>
  </si>
  <si>
    <t>20mm Reinforcement bar</t>
  </si>
  <si>
    <t>Providing and laying underbed/topping grading plaster with cement mortar 1:4 (1 cement : 4 sand) and average thickness of 25 mm including preparation of surface, batching, mixing, leveling etc. all  complete.</t>
  </si>
  <si>
    <t xml:space="preserve">Providing and laying underbed/topping grading plaster with cement mortar 1:4 (1 cement : 4 sand) and average thickness of 15 mm including preparation of surface, batching, mixing, leveling etc all  complete. </t>
  </si>
  <si>
    <t>Providing  and  laying  in-situ light weight foam  concrete  insulation as per relevant IS Code in suitable panels  over  roofs followed by a layer of 15 mm thick cement sand plaster 1:5 (1 cement: 5 coarse sand) after the curing period of laid  foam concrete and providing of expansion joint at intervals as per the recommendation of manufacturer. The insulating properties shall be such that the thermal conductivity shall not exceed 0.125 Kcal/sqm-hr deg C. Cost shall include making of fillets, cleaning &amp; preparation of surface, expansion joints at suitable intervals etc all complete for following.</t>
  </si>
  <si>
    <t>Average 50 mm thickness</t>
  </si>
  <si>
    <t>Average 75 mm thickness</t>
  </si>
  <si>
    <t>Average 100 mm thickness</t>
  </si>
  <si>
    <t>Providing and laying rigid insulation (expanded polystyrene blocks) as per relevant IS Code in suitable panels  over  roofs followed by a layer of 15 mm thick cement sand plaster 1:4 (1 cement: 4 coarse sand) and providing of expansion joint at intervals and filling with sealant in both directions as per the recommendation of manufacturer. The insulating properties shall be such that the thermal conductivity shall not exceed 0.026 Kcal m/m deg C.The block shall be strong enough to withstand without deformation the workload and standard loads expected on the roof. Cost shall include making of fillets, cleaning &amp; preparation of surface, expansion joints at suitable intervals etc all complete for following.</t>
  </si>
  <si>
    <t>25 mm thickness of  rigid insulation (expanded polystyrene blocks)</t>
  </si>
  <si>
    <t>50 mm thickness of  rigid insulation (expanded polystyrene blocks)</t>
  </si>
  <si>
    <t>75 mm thickness of  rigid insulation (expanded polystyrene blocks)</t>
  </si>
  <si>
    <t>Providing and laying rigid insulation (extruded polystyrene blocks) as per relevant IS Code in suitable panels  over  roofs followed by a layer of 15 mm thick cement sand plaster 1:4 (1 cement: 4 coarse sand) and providing of expansion joint at intervals and filling with sealant in both directions as per the recommendation of manufacturer. The insulating properties shall be such that the thermal conductivity shall not exceed 0.026 Kcal m/m deg C or as per specification. The block shall be strong enough to withstand without deformation the workload and standard loads expected on the roof. Cost shall include making of fillets, cleaning &amp; preparation of surface, expansion joints at suitable intervals etc all complete for following.</t>
  </si>
  <si>
    <t xml:space="preserve">Providing and applying PU based water proofing treatment with one coat of polyurethane or any other equivalent material based primer with an application rate of minimum 6 sq.m per litre and two successive liquid coatings of high solids content urethane pre-polymers or equivalent material based finish coats as per relevant IS/ASTM standards to form an elastomeric membrane with overall dry film thickness  1.5 mm subject to minimum 500 gm/sqm/coat application rate. Item includes surface preparation, polyscrim  cloth /fabric, polymerised mortar base preparation, etc all complete as per specifications and directions of engineer in charge.
</t>
  </si>
  <si>
    <t>Providing and laying wearing course consisting  of 25mm thick plain cement concrete of grade M15 (1:2:4) with graded aggregate of 12.5mm size cast in panels of maximum size 1.2mx1.2m and reinforced with 0.56 mm dia. galvanised chicken wire mesh and sealing of joints (in grooves of 6mm X 6mm) using silicon /elastomeric compound etc all complete.</t>
  </si>
  <si>
    <t>Providing and laying wearing course consisting  of 40mm thick plain cement concrete of grade M15 (1:2:4) with graded aggregate of 12.5mm size cast in panels of maximum size 1.2mx1.2m and reinforced with 0.56 mm dia. galvanised chicken wire mesh and sealing of joints (in grooves of 6mm X 6mm) using silicon /elastomeric compound etc all complete.</t>
  </si>
  <si>
    <t>Providing and laying wearing course consisting  of 25mm thick plain cement concrete of proportion M20 (1:1.5:3) with graded aggregate of 12.5mm size cast in panels of maximum size 1.5mx1.5m and reinforced with 0.56 mm dia. galvanised chicken wire mesh and sealing of joints (in grooves of 6mm X 6mm) using silicon /elastomeric compound etc all complete.</t>
  </si>
  <si>
    <t>Providing and laying cement concrete chequered flooring tiles of 22 mm thickness and size 300x300 mm  conforming to IS 13801 with  8 mm thick 1:4 cement mortar over the top most layer of roofing treatment in pathway or entire  area with fine joints including sealing of joints (silicon/elastomeric sealant) and providing expansion gap in both directions including underbed(as per drawings) filled up with (silicon/elastomeric) joint sealant etc all complete. (Water proofing paid elsewhere)(including cost of cement for tiles making)</t>
  </si>
  <si>
    <t>Providing and applying two coats of bitumen grade 85/25 as per IS 702 ( @ 1.7kg/sqm)with 1% antistripping compound conforming to IS 6241 in foundation, wall, column etc on concrete surfaces exposed to soil / ash including surface preparation etc. all complete.</t>
  </si>
  <si>
    <t>Providing and applying water proofing with blown bitumen bonding material conforming to IS:702 of 65/25 grade in Basements, ducts, pits, tunnels etc below the ground level on the concrete surfaces exposed to soil / ash and up to 150 mm above ground level on outside of walls and top of RCC slab including preparation of surface, brick lining single brick thick with 1:4 cement mortar etc. all complete with following number of layers of bitumen felts:</t>
  </si>
  <si>
    <t>2 Layers of felt for depth up to 5m below ground level for floors</t>
  </si>
  <si>
    <t>3 Layers of felt for depth beyond 5m below ground level for walls</t>
  </si>
  <si>
    <t>Providing and mixing water proofing compound conforming to IS:2645 in concrete or cement mortar all complete.</t>
  </si>
  <si>
    <t>Providing and applying concrete structures two coats of ERPB (Epoxy rasin based anticorrosive and chemical resistant paint) over a coat of CPCI (concrete penetrating bipolar corrosion inhibitor) with 300 to 325 micron DFT for protection of concrete against carbonation and chloride penetration in saline/marine enviornment all complete of approved make and as per manufacturer's recommendation</t>
  </si>
  <si>
    <t>Providing and applying IP net coating system(min 200 micron thickness) to exposed concrete surfaces of approved make and as per manufacturer's recommendation.</t>
  </si>
  <si>
    <t>Providing and applying epoxy coaltar based coating system, moisture compatible(min 300 micron thickness) to below ground concrete surfaces of approved make and as per manufacturer's recommendation.</t>
  </si>
  <si>
    <t>Providing and laying foam concrete blocks in the toilets/sunken slab etc. complete as directed by engineer in charge.</t>
  </si>
  <si>
    <t>Supplying  &amp;  installation  of bitumen impregnated fibre board confirming to IS 1838 as  joint filler at joints in concrete including nailing, coating of both faces with coal tar pitch/bitumin etc. all complete.</t>
  </si>
  <si>
    <t>12 mm wide joints.</t>
  </si>
  <si>
    <t>25 mm wide joints</t>
  </si>
  <si>
    <t>50 mm wide joints</t>
  </si>
  <si>
    <t>Supplying and installation of Dura board HD100 or its equivalent as approved by the Engineer, as filler material in joints including nailing, installation as per manufacturer's recommendation etc. all complete.</t>
  </si>
  <si>
    <t>Providing and applying polysulphide based sealant conforming to IS:12118 in expansion  joints in concrete including cleaning of joints, raking out groove, application of primer, scaffolding etc. all complete for following size grooves (10 mm thick baker rod to be paid separatly):</t>
  </si>
  <si>
    <t>25mmX25mm groov size</t>
  </si>
  <si>
    <t>50mmX25mm groove size</t>
  </si>
  <si>
    <t>Supplying and filling in position hot applied bitumin sealing compund (Grade A) confirming to IS 1834 including cleaning, mixing, heating, pouring/injecting sealing compound in gaps in joints including application of primer etc. all complete.</t>
  </si>
  <si>
    <t>20mmX25mm</t>
  </si>
  <si>
    <t>Supplying and filling in position hot applied bitumin sealing compund (Grade B) confirming to IS 1834 including cleaning, mixing, heating, pouring/injecting sealing compound in gaps in joints including application of primer etc. all complete.</t>
  </si>
  <si>
    <t>Providing and sealing of joints with premium grade silicon sealant ( Silpruf of GE silicons or approved equivalent) including cleaning of joints, raking out groove, joint filler tapes, application of primer, curing, scaffolding etc. all complete as per manufacturer's recommendation for following size groove: (10 mm thick baker rod to be paid separately)</t>
  </si>
  <si>
    <t>25mmX25mm</t>
  </si>
  <si>
    <t>50mmX25mm</t>
  </si>
  <si>
    <t>Providing and fixing PVC water stops in joints conforming to IS 12200 &amp; IS 15058 all complete for the following: (Bulb or Kicker type)</t>
  </si>
  <si>
    <t>150 mm wide and 8 mm thick</t>
  </si>
  <si>
    <t>230 mm wide and 8 mm thick</t>
  </si>
  <si>
    <t>230 mm wide and 6 mm thick</t>
  </si>
  <si>
    <t>Providing and fixing copper water stops in joints of deep underground structure all complete for the following:</t>
  </si>
  <si>
    <t>150 mm wide and 1.6 mm thick</t>
  </si>
  <si>
    <t>230 mm wide and 1.6 mm thick</t>
  </si>
  <si>
    <t>Supply,  fabricating and fixing of mild steel  embedments, inserts, pipe sleeves, angle  pieces, rungs of  various  diameters,  plates  of dimensions  as  required etc.  including  welding, bolting, cutting, drilling, scaffolding, setting etc. all complete.</t>
  </si>
  <si>
    <t>Supply, Fabrication, transportation, delivery at site and erection, installation and alignment of mild steel foundation bolt assembly conforming to IS:2062 and grade 1 of IS:432  in concrete along with nuts, lock nuts (as per IS:1363, 1364 and IS:3138), washers, anchor plates, stiffner plates, protective tape, pipe sleeves, templates etc. including welding, cutting, grinding, threading, drilling etc. all complete.</t>
  </si>
  <si>
    <t>Same as above items 701 &amp; 702 with BHEL supplied material free of cost including loading, transportation, unloading etc. all complete from BHEL store to plant site.</t>
  </si>
  <si>
    <t>Mild steel  embedments, inserts, pipe sleeves, angle  pieces, rungs of  various  diameters,  plates  of dimensions  as  required etc.</t>
  </si>
  <si>
    <t>Mild steel foundation bolt assembly conforming to IS:2062 and grade 1 of IS:432  in concrete along with nuts, lock nuts (as per IS:1363, 1364 and IS:3138), washers, anchor plates, stiffner plates, protective tape, pipe sleeves, templates etc.</t>
  </si>
  <si>
    <t>Supplying, fabricating, erecting and installing following items in concrete/brickwall for all kind of works, including setting material in concrete, layout, scaffoling, cutting, forming, grinding, drilling, bolting, welding, jointing, testing etc. all complete.</t>
  </si>
  <si>
    <t>MS pipes of all diameters</t>
  </si>
  <si>
    <t>PVC pipes / conduits of all diameters</t>
  </si>
  <si>
    <t>UPVC pipes / conduits of all diameters</t>
  </si>
  <si>
    <t>Expansion anchor fasteners (galvanised) of HILTI make(HUD-1 Universal Fastners) or equivalent of safe tensile capacity as specified below for brick work with expansion sleeve of A6 polyamide:</t>
  </si>
  <si>
    <t>8mm Dia</t>
  </si>
  <si>
    <t>10mm Dia</t>
  </si>
  <si>
    <t>12mm Dia</t>
  </si>
  <si>
    <t>14mm Dia</t>
  </si>
  <si>
    <t>Expansion fasteners (mechanical galvanised) of HILTI make or equivalent of safe tensile capacity as specified below for concrete work with expansion sleeve of stainless steel:</t>
  </si>
  <si>
    <t>HST M8</t>
  </si>
  <si>
    <t>HST M10</t>
  </si>
  <si>
    <t>HST M12</t>
  </si>
  <si>
    <t>HST M16</t>
  </si>
  <si>
    <t>HST M20</t>
  </si>
  <si>
    <t>HST M24</t>
  </si>
  <si>
    <t>Chemical Expansion fasteners (galvanised)of HILTI make or equivalent of safe tensile capacity as specified below for concrete work with anchoring rod,nuts,washers,chemicals all complete,etc:</t>
  </si>
  <si>
    <t>HAS-E5.8 M8</t>
  </si>
  <si>
    <t>HAS-E5.8 M10</t>
  </si>
  <si>
    <t>HAS-E5.8 M12</t>
  </si>
  <si>
    <t>HAS-E5.8 M16</t>
  </si>
  <si>
    <t>HAS-E5.8 M20</t>
  </si>
  <si>
    <t>HAS-E5.8 M24</t>
  </si>
  <si>
    <t xml:space="preserve">Providing &amp; grouting with cement slurry mix of approved ratio using pressure pump for water retaining concrete structures as per approved procedure including cost of nipples/ nozzles,  cement, admixture, curing, pressure pumps, slurry agitator etc. all complete. Cost shall include fixing of nipples at maximum 500 mm centre to centre spacing, cutting of nipples after completing of grouting, making good of the nipple hole with appropriate non-shrink cement paste, water tightness test etc. all complete wherever specified in the drawing.   </t>
  </si>
  <si>
    <t>Providing  &amp;  grouting  of  pocket  holes,  pipe sleeves under base  plates, machinery, pipe supporting structures etc. with mix 1:1 (1 cement :1 sand ) using non shrink admixture etc. all Complete.</t>
  </si>
  <si>
    <t>Providing &amp; grouting of pocket holes, pipe sleeves and under base plate of structural steel work/ machinery/ pipe supporting structures including roughening of surface, cleaning, ramming, curing etc. all complete with mix 1:1:2 (1 cement : 1 coarse sand : 2 aggregate of 6 mm down graded stonechips ) using non shrink admixture as per specification, drawing and direction of engineer-in-charge. (Cost of all material and cleaning the pocket by compressed air shall be in the scope of the contractor).</t>
  </si>
  <si>
    <t>Providing &amp; grouting of pocket holes, pipe sleeves and under base plates  of structural steel work/ machinery/ pipe supporting structures including roughening of surface, cleaning, ramming, curing etc. all complete with ConbextraGP-1 or equivalent  as per specification, drawing and direction of engineer-in-charge. (Cost of all material and cleaning of the pockets by compressed air shall be in the scope of the contractor).</t>
  </si>
  <si>
    <t>Providing &amp; grouting of pocket holes, pipe sleeves and under base plates  of structural steel work/ machinery/ pipe supporting structures including roughening of surface, cleaning, ramming, curing, etc. all complete with Conbextra GP-2 or equivalent as per specification, drawing and direction of engineer-in-charge.(Cost of all material and cleaning of the pockets by compressed air shall be in the scope of the contractor).</t>
  </si>
  <si>
    <t>Providing Chemical (epoxy) injection grouting with pressure pump for water retaining concrete structures conforming to IS:6494, including fixing nozzles, cost of approved chemical, admixture, curing etc. all complete . Payment shall be made as per the consumption of chemical grout.</t>
  </si>
  <si>
    <t xml:space="preserve">Providing and fixing single or double steel door shutters with 45mm thk flush design shutter comprising  of two outer sheets of 18 gauge  steel sheets  rigidly  connected and  reinforced  inside with continuous vertical 20 gauge stiffeners, spot welded  in  position  at not more  than 150mm on centres  including void filled with mineral wool (density as per specification), all fittings, Godrej or equivalent make mortice lock with handle on both sides, side, top &amp; bottom edges of shutter shall be reinforced by continous pressed steel chanel with min 18G, shop and final painting  etc all complete. </t>
  </si>
  <si>
    <t>Providing  and  fixing  single or double steel door shutters with 18  gauge M.S. sheets shutter presenting a flush surface on the outside and inside stiffened with semitubular  edge  and central  stiffening  rail which shall convey the lock including fixtures, Godrej or equivalent make mortice lock with handle on both sides, shop and final painting etc all complete.</t>
  </si>
  <si>
    <t>Providing  and  fixing  anodized extruded aluminium doors (single  or double shutter) conforming to IS:1948, IS:1949 fabricated from extruded sections of HINDALCO/JINDAL or equivalent make having minimum 3mm  wall thickness as per IS:1285, IS:733 and anodized and electro color coating of required shade as per IS 1868 ( minimum anodized coating of grade AC15 ). fixed with rawl plugs, expansion fasteners,SS screws / fixing clips necessary filling of gaps at Junctions, at top, bottom &amp; sides with required PVC / neoprene felt for bi-metallic protection etc. Glazing shall be clear float glass of 6mm thickness including snap fit type beading, concealed screws, fixtures, Godrej or equivalent make Mortice lock with handle on both sides,   etc all complete. Aluminium section shall be smooth, free of stains, straight, mitred &amp; jointed mechanically wherever required. (Glazing shall be paid separately)</t>
  </si>
  <si>
    <t>Providing  and  fixing  fire  proof  steel   doors (single or double shutter) with vision panel, panic devices shall be  45mm thk flush design comprising of two outer sheets of 18 gauge steel sheets rigidly connected and  reinforced  inside with continuous vertical  20  gauge stiffeners,  spot  welded in position at  not  more than 150mm on centers including all fittings, shop painting with approved post office/signal red color fire resistant paint and mineral wool insulation (64 kg/cum density) complete and shall be fire proof as  per IS:3614, NBC 2016 &amp;  TAC requirements and as  per  specification. Vision panel shall be provided with interlayered fire rated glass. Minimum ratings shall be 2 Hrs.</t>
  </si>
  <si>
    <t>Providing and fixing steel windows/ventilator  with  steel  sections as per IS:1038, IS:1361 &amp; IS:7452 latest revision including all fittings, metal beadings, hold fasts, shop and final painting ,glazing etc. all complete. (Glazing shall be paid separately)</t>
  </si>
  <si>
    <t>Openable type</t>
  </si>
  <si>
    <t>fixed type</t>
  </si>
  <si>
    <t>Providing and fixing anodised aluminium work of Jindal, Hindalco or other equivalent approved make for door frames, windows, ventillators, partitions, railing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t>
  </si>
  <si>
    <t>Providing and fixing of aluminium composite panel(ACP) of following thickness  with PVDF or polyester coating for interior partition of approved shade ,color etc all complete  as per specification.</t>
  </si>
  <si>
    <t>3mm</t>
  </si>
  <si>
    <t>4mm</t>
  </si>
  <si>
    <t>5mm</t>
  </si>
  <si>
    <t>Providing and fixing of  door closers  as per IS 3564 ,of  approved make &amp;  quality all complete of following type :</t>
  </si>
  <si>
    <t>Over head hydraulic door closures</t>
  </si>
  <si>
    <t>Floor mounted Hydraulic door closers</t>
  </si>
  <si>
    <t xml:space="preserve">Providing  and fixing pressed steel frames  fabricated from 16 gauge M.S sheet mortised, reinforced drilled and tapped for hinges and locks bolts strikes,  hold fasts adjustable  floor  anchors, floor  tiles/weather bars ,paintings etc all complete  as  per specifications.
</t>
  </si>
  <si>
    <t>Providing and fixing in position rolling shutter of hot rolled double dipped galvanised steel lath section of 18 SWG tested mild steel strips at 75mm rolling  centres  interlocked  together  through  their  entire  length  and jointed together at the end by end locks mounted on specially designed pipe shaft with brackets, side guides and arrangements for inside and outside locking with push and pull  operation including wire springs, top cover, primer &amp; shop coats of approved enamel paint etc, all complete as per IS 6248 and specification of approved make of following types:  The bottom lath shall be coupled to a lock plate fabricated from 3mm thick galvanised steel plate and securely rivetted with stiffening angles.(partly coiled and lath/full lath).</t>
  </si>
  <si>
    <t>Hand Operated</t>
  </si>
  <si>
    <t>Mechanically Operated</t>
  </si>
  <si>
    <t>Electrically operated</t>
  </si>
  <si>
    <t>Providing and fixing PVC doors (25 thk double skin) of sintex or equivalent make including all fitting &amp; fixtures as per specification, drawing and instructions of engineer in charge.</t>
  </si>
  <si>
    <t>Providing, fixing and fitting of  glazing of first grade class in steel/aluminium/wooden frames, where ever required, cleaning after fixing including hardware, gaskets, clips, beadings etc. all complete.</t>
  </si>
  <si>
    <t>4 mm thick clear sheet glass</t>
  </si>
  <si>
    <t>4 mm thick clear float glass</t>
  </si>
  <si>
    <t>5.5 mm thick clear float glass</t>
  </si>
  <si>
    <t>6 mm thick wired glass</t>
  </si>
  <si>
    <t>6mm thick Polycarbonate sheet multi (twin) wall fire retardant and ultra violet resistant with sealed open edges.</t>
  </si>
  <si>
    <t>4 mm thick ground glass</t>
  </si>
  <si>
    <t>6 mm thick tinted heat reflecting type float glass</t>
  </si>
  <si>
    <t xml:space="preserve">6 mm thick clear toughened safety glass </t>
  </si>
  <si>
    <t>Two nos. 6 mm thick clear toughened float glass hermetically sealed and separated by 12 mm thick air gap for thermal insulation (only single elevation area to be measured)</t>
  </si>
  <si>
    <t>Two nos. 6 mm thick tinted toughened float glass hermetically sealed and separated by 12 mm thick air gap for thermal insulation (only single elevation area to be measured)</t>
  </si>
  <si>
    <t>One outer 6mm thick tinted heat-reflecting type float glass and one inner 6mm thick plain float glass hermetically sealed and seperated by 12 mm thick gap for thermal insulation (only single elevation area to be measured).</t>
  </si>
  <si>
    <t>6 mm thick laminated glass</t>
  </si>
  <si>
    <t>Supplying and fixing weather stripping of approved make and quality to doors as per instructions of engineer in charge and specification complete.</t>
  </si>
  <si>
    <t>Providing and fixing 12 mm thick BWP particle board, decorative veneer (prelaminated) on both sides, as panels in aluminium framed door shutter, fixed with necessary snap-on-beading etc. all complete (excluding aluminium works).</t>
  </si>
  <si>
    <t>Providing  and fixing steel louvered window with ISMC 100 frame all round including verticals with 18G pressed steel louvers, painting etc. all complete.</t>
  </si>
  <si>
    <t>Providing  brick  work  in cement  mortar  1:6  (1 part cement  6 parts  coarse sand) in walls,  chambers  etc.   in thickness  varying  from  230mm to  460mm  at  all depths, places and positions below plinth  including   raking   out   joints, curing,  scaffolding etc. complete  excluding  plastering  and  painting.</t>
  </si>
  <si>
    <t>Using  fly ash lime bricks confirming to IS 12894 with crushing strength of 75 kg/cm2(including cost of cement for brick making)</t>
  </si>
  <si>
    <t>Using  fly ash lime bricks confirming to IS 12894 with crushing strength of 50 kg/cm2(including cost of cement for brick making)</t>
  </si>
  <si>
    <t>Using  burnt clay bricks of class designation 7.5 of nominal dimension</t>
  </si>
  <si>
    <t>Using  burnt clay bricks of class designation 5.0 of nominal dimension</t>
  </si>
  <si>
    <t xml:space="preserve">Providing  brick  work  in cement  mortar  1:6  (1 cement  6 coarse sand) in walls, chambers etc.  in thickness 230mm upto 10m level above finished floor level (For height greater than 10m from FFL, extra over for additional height to be paid in Item No 1014), places and position above plinth including raking out joints,  curing, scaffolding etc complete but excluding plastering  and painting.   </t>
  </si>
  <si>
    <t>Providing  brick  work  in cement  mortar  1:4  (1 cement 4 coarse sand) in partition walls, chambers etc. in thickness 115mm upto 10m above finished floor level (For height greater than 10m from FFL, extra over for additional height to be paid in Item No 1015), places and position above  or  below  plinth/graded level including providing two nos. 6 mm diameter MS bars at every third layer,  raking out joints, curing,  scaffolding etc complete excluding  plastering and painting as per specification. (Reinforcement payment shall be made seperately as per applicable BOQ in 400 Series)</t>
  </si>
  <si>
    <t>Breaking of existing brick work at all levels including plastering, removing the rubbish up to a distance of 500 m including transportation, loading, unloading etc. all complete as directed by the engineer.</t>
  </si>
  <si>
    <t>Providing and encasing of structural steel  member with  masonary work around flanges, webs etc.  and filling  the  gap  between steel  and  masonry  by minimum  12mm thick mortar of 1:6 upto 10m level above finished floor level (For height greater than 10m from FFL, extra over for additional height to be paid in Item No 1014).  Encased member  shall be  wrapped with chicken wire mesh with  50mm  lap etc. complete as per specification. (Chicken wire mesh to paid separately)</t>
  </si>
  <si>
    <t>Making  openings  in  existing  brick  wall   or partition wall including making good the  broken edges/surface with cement mortar 1:6 etc. complete.</t>
  </si>
  <si>
    <t>Supply and placing in position mild steel wire fabric(Chicken Wire Mesh) of square mesh 25 mm size and wire diameter of 2 mm for encasing of steel sections in concrete including cutting, bending, fixing etc. complete.</t>
  </si>
  <si>
    <t>Extra over item no. 1002, 1006, 1012 &amp; 1013 for height above FFL (Finished Floor Level) as per following:</t>
  </si>
  <si>
    <t>Height exceeding 40m from FFL and above</t>
  </si>
  <si>
    <t>Extra over item no. 1003 for height above FFL (Finished Floor Level) as per following:</t>
  </si>
  <si>
    <t xml:space="preserve">Providing Damp Proof Course of following thickness with 1:1.5:3 concrete (10mm and down graded aggregate) with 2% of approved admixture  of water proofing compound all complete.  Two layers of hot bitumen coating 85/25 grade as per IS:702 @ 1.7Kg./sqm shall  be  applied one before &amp; one after the DPC. </t>
  </si>
  <si>
    <t xml:space="preserve"> 50mm thick</t>
  </si>
  <si>
    <t>Providing  18mm thick plaster in two layers outside the building/boundary wall in cement mortar as applicable upto 10m above finished floor level (For height greater than 10m from FFL, extra over for additional height to be paid in Item No 1206) on  walls,  finished  to a smooth finish including providing 3mmx3mm size grooves at junctions of two dissimilar materials all complete</t>
  </si>
  <si>
    <t>Cement Mortar 1:6</t>
  </si>
  <si>
    <t>Providing  12mm thick plaster internal/external surfaces of building/boundary wall in cement mortar as applicable above finished floor level (For height greater than 10m from FFL, extra over for additional height to be paid in Item No 1206) on  walls finished  to a smooth finish as per specification all complete.</t>
  </si>
  <si>
    <t>Providing  6mm thick plaster on ceiling in cement mortar 1:4 finished  to a smooth all complete.</t>
  </si>
  <si>
    <t>Providing  12mm thick plaster in walls, drains/culverts with a paste of neat cement @ 1kg/sqm and rubbed smooth with trowel etc. all complete.</t>
  </si>
  <si>
    <t>Extra over Item 1201 to 1202 for plastering on exterior walls over &amp; above 10m height from FGL.</t>
  </si>
  <si>
    <t>Height exceeding 10m from FGL but not exceeding 20m</t>
  </si>
  <si>
    <t>Height exceeding 20m from FGL but not exceeding 30m</t>
  </si>
  <si>
    <t>Height exceeding 30m from FGL but not exceeding 40m</t>
  </si>
  <si>
    <t>Height exceeding 40m and above</t>
  </si>
  <si>
    <t>Two  or more coats of white wash/ colour wash as per IS 627 of approved brand and  manufacture  to  give an even shade including  a  priming coat as per specifications.</t>
  </si>
  <si>
    <t>Two  or more coats of acrylic distemper of approved brand and  manufacture  to  give an even shade including  a  priming coat with distemper primer complete.</t>
  </si>
  <si>
    <t>Providing and applying two  or more coats of acrylic emulsion paint as per IS 5411 of approved brand, shade and  manufacture  to give smooth, hard, durable &amp; glossy finish over a coat of primer over prepared plaster surface as per manufacturers guideline.</t>
  </si>
  <si>
    <t>Providing   and  applying  2  or  more  coats   of acid/alkali resistant paint of approved brand and colour  to floors, walls and ceiling including preparation of surface  to receive paint, providing and  applying bitumen primer confirming to IS 158 complete all  as  per  manufacturer's recommendations  and as approved by  engineer,  at all  heights above or below grade level,  complete as per specifications.</t>
  </si>
  <si>
    <t xml:space="preserve">Providing and applying two coats of Epoxy coating  with suitable pigments of approved shade as per specification and direction of Engineer. The epoxy paint shall be a two pack material and shall be resistant to water, oil, splash, spillage &amp; acidic environment. The epoxy paint coating shall be of  minimum 150 micron thickness over epoxy primer. </t>
  </si>
  <si>
    <t>Two  or more coats of synthetic enamel paint  of approved  make made from  synthetic resins and drying oil with  rutile titanium  dioxide and other selected  pigments  to give smooth, hard, durable &amp; glossy finish to  all interior  and exterior surfaces complete.</t>
  </si>
  <si>
    <t>Providing and applying 3  coats of water proof cement paint of approved make and color on exterior surface at all heights including material, labour, scaffolding, curing etc including primer coat complete as per specification.</t>
  </si>
  <si>
    <t>Providing  and  applying  2 mm thick plaster of paris punning on walls including preparation of surface, staging, etc. to achieve a smooth even surface all complete as per specification and as directed by Engineer.</t>
  </si>
  <si>
    <t>Providing and applying 2 mm thick white cement punning on walls including preparation of surface, staging, etc to achieve a smooth even surface all complete as per specification and as directed by engineer.</t>
  </si>
  <si>
    <t>Providing and applying two  or more coats of Acrylic based weather coat  paint of  approved brand and  manufacture and required shade over one coat of primer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repellant and extremely durable with color fastness as per specification.</t>
  </si>
  <si>
    <t>Providing and laying  50 mm thick heavy duty cement concrete in flooring with metallic hardener pigmented topping 12mm thick uniform graded treated iron particles in flooring. Under  layer  of  38mm thick cement concrete mix 1:2:4 (1 cement: 2 sand : 4 stone aggregates 12.5 mm 20 well graded) and top layer of 12mm thick metallic concrete of mix 1:2 (1  cement hardner mix with approved quality metallic hardening compound :2 stone aggregate 6mm nominal size) by volume including  cement slurry, rounding off  edges, aluminium strips etc. all complete for following (Quoted item rate shall be inclusive of providing glass joint strips):</t>
  </si>
  <si>
    <t>Providing and laying 25 mm thick heavy duty cement concrete mix 1:2:4 (1 cement: 2 sand : 4 stone aggregates ) flooring  with metallic hardener pigmented topping of 10 mm thick uniform graded treated iron particles in skirting and dado. Under  layer  of  15mm thick cement concrete mix 1:2:4 (1 cement: 2 sand : 4 stone aggregates 12.5 mm 20 well graded) and top layer of 10mm thick metallic concrete of mix 1:2 (1  cement hardner mix with approved quality metallic hardening compound :2 stone aggregate 6mm nominal size) by volume including  cement slurry, rounding off  edges, aluminium strips etc. all complete as per specification.</t>
  </si>
  <si>
    <t>Providing and laying precast polished heavy duty cement concrete tiles (Carborundum topping pigment content is 3.5 kg per 50 Kg of Cement) of size 300X300X25 thick of approved shade as per IS 1237, including minimum 20mm cement mortar bedding of  1:3 (1 cement : 3 sand) jointed with neat cement slurry@4.4 kg/sqm,labour,materials, etc. all complete with pigment to match the shade of the tiles  including rubbing, curing, grinding and polishing complete with laying as per IS 1443 etc.(inclusive of cost of cement for tiles manufacturing) all complete for following:</t>
  </si>
  <si>
    <t>Laid in floors</t>
  </si>
  <si>
    <t>Providing and laying interlocking M30 Grade concrete blocks in paving with approved colour and pattern and should be laid on the subbase and bedding of sand minimum 50mm thick as per specifications and recommendations of manufacturer.(inclusive of cost of cement for paver manufacturing)</t>
  </si>
  <si>
    <t>60mm</t>
  </si>
  <si>
    <t>75mm</t>
  </si>
  <si>
    <t>Providing and laying 50 mm thick floor finish with 25mm thk Terrazo Tiles including minimum 25mm thick cement mortar bedding of  1:3 (1 cement : 3 sand)  with neat cement slurry@4.4 kg/sqm,labour,materials, etc. all complete.(inclusive of cost of cement for tiles manufacturing)</t>
  </si>
  <si>
    <t>Providing and laying polished Kota stone 18mm to 20mm thk in flooring.  Under bed shall  average 30mm thk of  1 cement : 2 sand : 4 stone aggregates by volume and  brought  to  proper  level.   The  kota  stone slabs/tiles  laid  over  under  bed,  pressed  and tapped  down  with  wooden mallet  to  the  proper level, lifted and pressed again with thick  cement slurry  @4.4kg/sqm spread  over the surface with  fine  joint finished  including  pigments,  curing,  grinding, granite polishing etc. all complete.</t>
  </si>
  <si>
    <t>Providing and laying polished Kota stone 14mm to 16mm thk in flooring.  Under bed shall  average 35mm thk of  1 cement : 2 sand : 4 stone aggregates by volume and  brought  to  proper  level.   The  kota  stone slabs/tiles  laid  over  under  bed,  pressed  and tapped  down  with  wooden mallet  to  the  proper level, lifted and pressed again with thick  cement slurry @4.4kg/sqm  spread  over the surface with  fine  joint finished  including  pigments,  curing,  grinding, granite polishing etc. all complete.</t>
  </si>
  <si>
    <t>Providing polished Kota stone 18mm to 20mm thk in skirting projecting 6mm from adjacent plaster minimum 12 mm thick cement mortar bedding of  1:3 (1 cement : 3 sand) with thick  cement slurry @4.4kg/sqm  spread  over the surface with  fine  joint finished including cutting brickwall upto the required depth,  edging, finishing etc. all complete.</t>
  </si>
  <si>
    <t>Providing polished Kota stone 14mm to 16mm thk in skirting projecting 6mm from adjacent plaster  minimum 12 mm thick cement mortar bedding of  1:3 (1 cement : 3 sand) with thick  cement slurry @4.4kg/sqm  spread  over the surface with  fine  joint finished including cutting brickwall upto the required depth,  edging, finishing etc. all complete.</t>
  </si>
  <si>
    <t>Marble stone Flooring laid in 50mm overall thickness  with 18-20mm thick marble slabs (grade -1) with minium 30mm thick underbed of 1 cement : 2 sand : 4 stone aggregate by volume and  brought  to  proper  level.The  marbel slabs/tiles  laid  over  underbed with mortar 1:3,  pressed  and tapped  down  with  wooden mallet  to  the  proper level, lifted and pressed again with thick  cement slurry @4.4kg/sqm spread  over the surface with  fine  joint finished  including  pigments,  curing,  grinding, granite polishing etc. all complete.</t>
  </si>
  <si>
    <t>Marble stone Flooring laid in 50mm overall thickness  with 14 -16mm thick marble slabs (grade -1) with minium 35mm thick underbed of 1 cement : 2 sand : 4 stone aggregate by volume and  brought  to  proper  level.The  marbel slabs/tiles  laid  over  underbed with mortar 1:3,  pressed  and tapped  down  with  wooden mallet  to  the  proper level, lifted and pressed again with thick  cement slurry  @4.4kg/sqm spread  over the surface with  fine  joint finished  including  pigments,  curing,  grinding, granite polishing etc. all complete.</t>
  </si>
  <si>
    <t>Providing and laying 18-20mm thick polished Granite stone of approved color and texture in flooring with brass/ stainless steel strips.  Under bed shall  average 30 mm thick of  1 cement : 2 sand : 4 stone aggregate by volume and  brought  to  proper  level.   The  granite  stone slabs/tiles  laid  over  under  bed,  pressed  and tapped  down  with  wooden mallet  to  the  proper level, lifted and pressed again with thick  cement slurry @3.3kg/sqm spread  over the surface with  fine  joint finished  including  pigments,  curing,  grinding, granite polishing etc. all complete.</t>
  </si>
  <si>
    <t>Providing and laying 14 to16mm thick polished Granite stone of approved color and texture in flooring with brass/ stainless steel strips.  Under bed shall  average 35mm thk of  1 cement : 2 sand : 4 stone aggregate by volume and  brought  to  proper  level.   The  granite  stone slabs/tiles  laid  over  under  bed,  pressed  and tapped  down  with  wooden mallet  to  the  proper level, lifted and pressed again with thick  cement slurry @3.3kg/sqm  spread  over the surface with  fine  joint finished  including  pigments,  curing,  grinding, granite polishing etc. all complete.</t>
  </si>
  <si>
    <t>Providing and laying polished Granite stone 18-20mm thk in skirting and dado with 6mm thick projection from adjacent plaster minimum 12 mm thick cement mortar bedding of  1:3 (1 cement : 3 sand) with thick  cement slurry @3.3kg/sqm  spread  over the surface with  fine  joint finished including cutting brickwall upto the required depth,  edging, finishing etc. all complete. including  mortar ,cement slurry ,pigments,  curing,  grinding,moulding, granite polishing etc. all complete.</t>
  </si>
  <si>
    <t>Providing and laying polished Granite stone 14-16mm thk in skirting and dado with 6mm thick projection from adjacent plaster including  mortar ,cement slurry ,pigments,  curing,  grinding,moulding, granite polishing etc. all complete.</t>
  </si>
  <si>
    <t>Providing and laying vitrified ceramic tiles of polished variety of size 600x600 from reputed / approved manufacturer, complete including underbed of cement mortar 1:3 minimum 20mm thick underbed for flooring and 12mm thick underbed for dado/skirting  with neat cement slurry @3.3Kg/sqm etc. all complete for following</t>
  </si>
  <si>
    <t xml:space="preserve">7mm thick tiles In flooring </t>
  </si>
  <si>
    <t xml:space="preserve">10mm thick tiles In flooring </t>
  </si>
  <si>
    <t>7mm thick tiles In skirting and dado upto specific height</t>
  </si>
  <si>
    <t>10mm thick tiles In skirting and dado upto specific height</t>
  </si>
  <si>
    <t>Providing and laying vitrified ceramic tiles of matt finish of size 600x600mm from reputed / approved manufacturercomplete including underbed of cement mortar 1:3 minimum 20mm thick underbed for flooring and 12mm thick underbed for dado/skirting with neat cement slurry @3.3Kg/sqm etc. all complete for following</t>
  </si>
  <si>
    <t>600X600 mm</t>
  </si>
  <si>
    <t>Providing and laying Heavy Duty dust pressed Ceramic Tiles of  7mm thick of reputed manufacturer  of approved finish shade and colour including 20mm underbed of cement mortar 1:3  with neat cement slurry @3.3kg/sqm etc. all complete.</t>
  </si>
  <si>
    <t>Providing and laying Heavy Duty dust pressed (grade-5) Ceramic Tiles (Matt Finish) of size 600x600mm(approved size) and 7mm thick of reputed / approved manufacturer (Kajaria,jhonson,Spartek or equivalent) of approved finish, shade and colour.  The tiles shall be scratch resistance of minimum 5 on Mohr's scale and shall have a bending strength of 350 Kg./sqm, Under bed shall be average 43mm thk of  1 cement : 2 sand : 4 stone aggregates by volume and  brought  to  proper  level including cement mortar with neat cement slurry @3.3kg/sqm all complete.</t>
  </si>
  <si>
    <t>Providing  &amp;  fixing Acid / Alkali resistant (Chemical resistant) tiles confirming to IS:4457 in flooring/Dado and shall be laid over bitumastic lining of min 12mm thick ( to be laid in layers of 6mm each). The tiles shall be applied with 6mm thick Potassium Silicate bedding mortar as per IS:4441, 4443 &amp; 4832 and  including preparation of surface, application of bitumen primer, curing etc. all complete for following thicknesses. The tiles should be abrasion resistant &amp; durable.</t>
  </si>
  <si>
    <t xml:space="preserve">20mm thick </t>
  </si>
  <si>
    <t>38mm thick</t>
  </si>
  <si>
    <t>Providing  &amp;  fixing Acid / Alkali resistant (Chemical resistant) tiles confirming to IS:4457 in flooring/Dado beded and jointed with epoxy mortar all complete for following thicknesses. The tiles should be abrasion resistant &amp; durable.</t>
  </si>
  <si>
    <t>Providing  &amp;  fixing chemical resistant (AR)(Acid / Alkali) bricks (75mm thick) conforming to IS:4860 in the floor of neutralization pit. Surface on which lining to be applied shall be prepared in accordance with IS:2395. Bitumen primer as per IS:158 followed by 18mm thick bituminastic followed by 6mm thick potassium silicate mortar bedding shall be provided before laying AR bricks. The joints between AR bricks shall be filled with resin type of mortar conforming to IS:4832, part II, seal coat of readymade epoxy paint shall be provided on joints to cover up any porosity that may be left in mortar. End sealing shall be done with bituminastic AR bricks shall be laid with 6mm wide &amp; 50mm deep pointing (epoxy / furnace / CNSL) &amp; acid curing shall be done all complete as per specification.</t>
  </si>
  <si>
    <t>Providing and laying polished Marble slabs (Approved shade/color /design) 20 mm thk in staircase landing/skirting and corridors over minimum 20 mm thick underbed of 1 cement : 2 sand : 4 stone aggregates by volume mixed with sufficient water to form a stiff workable mass. The  marble slabs shall be laid over under-bed,  pressed  and tapped  down  with  wooden mallet  to  the  proper level, lifted and pressed again with thick  cement slurry 3.3kg/sqm spread  over the surface with  fine  joint finished  including moulded marbel nosing, pigments,  curing,  grinding, making corners, granite polishing etc. complete.</t>
  </si>
  <si>
    <t>Providing and laying marble skirting /dado (Approved shade/color /design) equivalent of minimum 20mm thickness projecting 6mm from adjacent plaster all complete including underbed 20mm cement mortar 1:3, with thick cement slurry 3.3kg/sqm spread  over the surface scaffolding etc. all complete.</t>
  </si>
  <si>
    <t>Providing and fixing glazed ceramic tiles of approved color and design of size 200x300mm / 300x300mm in dado of approved size,  projecting  6mm uniformly from adjacent plaster or wall  finish. The mix for 20mm thick underbed plaster shall consist of 1part cement and 3 parts sand by weight. fairly moist but firm, tiles shall be pressed over under  bed by applying cement slurry @ 3.3kg/sqm including pigments, curing  etc all complete for following thicknesses:</t>
  </si>
  <si>
    <t>5mm thick</t>
  </si>
  <si>
    <t>7mm thick</t>
  </si>
  <si>
    <t>Providing and fixing removable type flooring system consisting of fire resistant particle board of size 600X600X35 mm with 0.05 mm thick aluminium foil lining at bottom and with 2 mm thick anti static PVC topping including proprietary floor supporting system complete as per specification.</t>
  </si>
  <si>
    <t>Providing and fixing dividing strips in joints of cast in situ floorings at various elevations, finishing, all labour, material etc. complete as per drawing, specification and instructions of engineer in charge.</t>
  </si>
  <si>
    <t>Glass strips 40 mm wide and minimum 6 mm thick.</t>
  </si>
  <si>
    <t>Aluminium strips 40 mm wide and minimum 3 mm thick</t>
  </si>
  <si>
    <t>Brass strips 20 mm wide and minimum 4 mm thick.</t>
  </si>
  <si>
    <t>Providing and fixing shear connectors of mild steel studs having 16mm dia and minimum 75 mm projected length above purlin passing through metal decking as per relevant IS codes and specification.</t>
  </si>
  <si>
    <t>Providing and fixing insulation of resin bonded mineral wool of   50 mm nominal thickness conforming to IS 8183 having a density of 32 kg/cum glass wool or 48 kg/cum for rock wool, for cladding/under deck insulation including application of glue and tying with lacing wire, for glass/rock wool as per manufacturer's recommendations.</t>
  </si>
  <si>
    <t>For underdeck insulation below RCC slabs</t>
  </si>
  <si>
    <t>Providing and fixing insulation of resin bonded mineral wool of   50 mm nominal thickness conforming to IS 8183 having a density of 32 kg/cum glass wool or 48 kg/cum for rock wool, for cladding/under deck insulation including wrapping in black polythene black supported over weld mesh 75X75X1.6 MM dia to hold in position and application of glue &amp; tying with lacing wire, for glass/rock wool as per manufacturer's recommendation.</t>
  </si>
  <si>
    <t>Providing and installing under deck insulation with resin bonded rock wool 50 mm nominal thickness conforming to IS 8183 having a density of 48kg/cum using minimum 0.05 mm thick aluminium foil on exposed surface followed by 0.56 mm dia and 25 mm mesh GI wire netting, fixed at various elevations with rawl plugs including clips, etc complete as per specifications.</t>
  </si>
  <si>
    <t>Providing, fixing and laying light weight mineral fiber tile false ceiling of minimum thickness 15 mm and exposed surface semi-perforated with depth of perforation as 4 mm and humid resistance of 95% RH and fire performance of class 0/1 as per BS 476 with metal suspension grid system with galvanized Tees of section 24 X 38 mm for main runners of approved colour and make as per specification including 50mm thick mineral wool  insulation (density48kg/cum) as per IS:8183 bound in polythene bags on top of panels. Additional hangers and height adjustment clips shall be provided for return air grills, light fixtures.  A.C. ducts etc. suitable M.S. channel (minimum MC 75 @ 1.2m) grid   shall also beprovided above the false ceiling level for movement of personnel to facilitate maintenance of lighting fixtures, AC ducts etc. complete with cut-outs etc.The size of tiles shall be 600 X 600 mm or 600 X 1200 mm. Required MS channel shall be measured &amp; paid extra under respective item unit rate.</t>
  </si>
  <si>
    <t>Providing and fixing permanently colour coated aluminium false ceiling of approved colour and Luxalon 84 C or approved equivalent with corrosion resistant aluminium alloy panels of minimum thickness 0.5mm.  Additional hangers and height adjustment clips shall be provided for return air grills, light fixtures, A.C. ducts etc all complete. Suitable M.S. channel grid with minimum MC 75 shall also be provided above the false ceiling level for movement of personnel to facilitate maintenance of lighting fixtures, AC ducts etc. ( Materials for structural platform grid made up of MS Channels/ Beams / Angles shall be supplied by BHEL and shall be paid under ST No 2301)</t>
  </si>
  <si>
    <t xml:space="preserve">Providing, fixing and laying permanently colour coated aluminium false ceiling of approved colour with stove enamel finsih  of approved make in LINEAR and SQUARE type  with corrosion resistance aluminium alloys panels of minimum thickness 0.5mm.  Additional hangers and height adjustment clips shall be provided for return air grills, light fixtures.  A.C. ducts etc. shall also be provided above the false ceiling level for movement of personnel to facilitate maintenance of lighting fixtures, AC ducts etc.The work to be complete as per specifications, drawings and direction of engineer.
</t>
  </si>
  <si>
    <t>Providing, fixing and laying anodised natural colour matt finished aluminium false ceiling of Jindal/Hindalco make with corrosion resistance aluminium alloys panels of minimum thickness 0.5mm.  Additional hangers and height adjustment clips shall be provided for return air grills, light fixtures.  A.C. ducts etc.  shall also beprovided above the false ceiling level for movement of personnel to facilitate maintenance of lighting fixtures, AC ducts etc.The work to be complete as per specifications, drawings and direction of engineer.</t>
  </si>
  <si>
    <t>Providing and Fixing 12mm thick Gypsum board plain/perforated false celing tiles(600x600mm)  of India Gypsum or equivalent make in plan or elevation with aluminium grid, metal suspension system, anchor fastener adjustable hangers etc. including two or more coats of acrylic emulsion paint of approved colour to give an even shade with smooth finish all complete.as per architectural design and detail.metal suspension system as per ASTM C-635 shall be hot dipped M.S.galvanized (grade 180 as per is :277) nominal size of T-section shall be 24 x 38 mm or 24 x 25 mm cross runners. 24mm wide exposed flange surface shall be permanently color coated.suspension system shall be as per manufaturer's specification supported over movment platform.The work to be complete as per specifications, drawings and direction of engineer.( Materials for structural platform grid for movement made up of MS Channels/ Beams / Angles shall be supplied by BHEL and shall be paid under ST No 2301)</t>
  </si>
  <si>
    <t xml:space="preserve">Providing &amp; fixing 12.5 mm thick glass fibre reinforced gypsum plastic board in plan curve or in elevation with aluminium grid, metal suspension system, anchor fastener adjustable hangers etc including two or more coats of acrylic emulsion paint of approved colour to give an even shade with smooth finish all complete, as per architectural design and detail, metal suspension system as per ASTM C-635 shall be hot dipped MS galvanized (grade 180 as per IS:277) nominal size of T-section shall be 24 x 38 mm or 24 x 25 mm cross runners. 24 mm wide exposed flange surface shall be permanently color coated.suspension system shall be as per manufaturer's specification supported over movment platform. The work to be complete as per specifications, drawings and direction of engineer. </t>
  </si>
  <si>
    <t>Providing and fixing galvanised MS down take pipes of 150 mm dia- Medium quality as per IS:1239(part-I) all complete.</t>
  </si>
  <si>
    <t>Providing and fixing GI down take pipes conforming to IS:1239 /IS:3589 of medium duty all complete for following diameters.</t>
  </si>
  <si>
    <t>100 mm Dia</t>
  </si>
  <si>
    <t>150 mm Dia</t>
  </si>
  <si>
    <t>200 mm Dia</t>
  </si>
  <si>
    <t>Providing and fixing GI down take pipes conforming to IS:1239 /IS:3589 of heavy duty all complete for following diameters.</t>
  </si>
  <si>
    <t>Providing and fixing HDPE down take pipes conforming to IS:4984 as per specification of following diameters.</t>
  </si>
  <si>
    <t>110 mm Dia</t>
  </si>
  <si>
    <t>160 mm Dia</t>
  </si>
  <si>
    <t>Providing and fixing galvanised ERW steel down take pipes of medium duty as per specification of following diameters.</t>
  </si>
  <si>
    <t>250 mm Dia</t>
  </si>
  <si>
    <t xml:space="preserve">Providing and Filling in trenches, plinths, area paving and other underground structures with graded stone aggregate of size range 63 mm to 45 mm in layers not exceeding 230 mm in thickness including breaking of stone boulders to required sizes, filling the interstices with selected sand and compacting to 85 % of original volume of stone stack for all lifts etc. all complete. Payment shall be made for the measurement of the volume of the compacted fill. </t>
  </si>
  <si>
    <t>Supply and  laying approved quality Stone aggregate  40mm size in transformer yards.</t>
  </si>
  <si>
    <t>Supply and  laying approved quality rounded pebbles / gravels of 40mm size in transformer yards.</t>
  </si>
  <si>
    <t>Providing and fixing weep holes in Retaining wall, drains, etc consisting of 100 mm dia HDPE pipe sleeves  with single side covering for the pipe mouth with galvanised welded wire fabric of 20 mm sq. opening  all complete.</t>
  </si>
  <si>
    <t>Anti termite chemical treatment of soil with Chlorpyriphos/Lindane E.C. 20% with 1% concentration conforming to IS:8944 and as per IS 6313 all complete. (Plinth area of building at ground floor only shall be measured for payment). Drilling 12mm dia hole @300 c/c  using material one liter per hole.</t>
  </si>
  <si>
    <t>Laying of earthing mats/rods including risers, transportation from  yard stores,  loading,  unloading, cutting to length, welding, protective painting of joints etc. all complete. (Excavation &amp; Back filling shall be paid separately under respective item of earth work. Earthing mats/rods shall be supplied by BHEL free of cost)</t>
  </si>
  <si>
    <t>Construction of below ground earthing system test pits as per drawing / sketches including concreting, reinforcement, formwork, providing &amp; fixing GI strip etc as per drawing and specification (excavation &amp; backfilling only will be paid under applicable BOQ items &amp; cement/steel to be supplied by BHEL free of cost)</t>
  </si>
  <si>
    <t>Construction of below ground earthing system test links as per drawing/ sketches including concreting, reinforcement, formwork, providing &amp; fixing GI strip etc as per drawing &amp; specification (excavation &amp; backfilling only will be paid under applicable BOQ items &amp; cement/steel to be supplied by BHEL free of cost)</t>
  </si>
  <si>
    <t>Construction of below ground earthing system earth electrodes  as per drawing and specification. ( Excavation and backfilling only will be paid under applicable BOQ items &amp; steel shall be supplied by BHEL free of cost.)</t>
  </si>
  <si>
    <t>Construction of below ground earthing system - Earth connection and riser pig tails   as per drawing and specification. ( Excavation and backfilling only will be paid under applicable BOQ items&amp; steel shall be supplied by BHEL free of cost.)</t>
  </si>
  <si>
    <t>Providing Earthing pit as per drawing with charcoal &amp; salt, GI pipes, GI earth electrodes, GI wire, GI strips, brick chamber with covers including associated earthwork etc. all complete.</t>
  </si>
  <si>
    <t xml:space="preserve">Providing and fixing GI rungs in concrete/brick walls having zinc coating of minimum 900 g/sqm etc. all complete. </t>
  </si>
  <si>
    <t>Providing and fixing PVC pressure release valve of minimum dia 90mm in water retaining structure including 160 mm dia housing pipe of minimum length 3.75 m with perforation as per IS4558, nylon jali, perforated end plug, collar, graded filter, excavation, fixing in concrete slab/wall etc. all complete.</t>
  </si>
  <si>
    <t>Supplying and erecting in position 2.4 m high PVC coated gavanised chain linked fencing of minimum 8 gauge (including PVC coating ) of mesh size 75mm x 75mm. The diameter of the hot dip galvanised steel wire for chain link fencing excluding PVC coating shall not be less than 12 gauge. GI barbed wire fencing of height of 600 mm confirming to IS 298 at top of chain link fencing shall be provided with 4 strands of  barbed wire hot dip galvanised wire of 12G comprising of 2 ply of wires with barbs of 16G spaced at 100mm. Cost to include for GI hook bolts, rings &amp; washers, hot dip galvanised tension wires, 25X6 mm GI flat stretcher bar at end posts, accessories etc. all complete. (Structural post shall be separately under item 2007)</t>
  </si>
  <si>
    <t>Supplying and erecting in position 2.4 m high gavanised chain linked fencing conforming to IS 2761 of 10G hot dip galvanised steel wires woven in the form of zig-zag mesh giving an opening size of 50 mm square. GI barbed wire fencing of height of 600 mm confirming to IS 298 at top of chain link fencing shall be provided with 4 strands of  barbed wire hot dip galvanised wire of 12G comprising of 2 ply of wires with barbs of 16G spaced at 100mm. Cost to include for GI hook bolts, rings &amp; washers, hot dip galvanised tension wires, 25X6 mm GI flat stretcher bar at end posts, accessories etc. all complete. (Structural post shall be separately under ST No. 2007)</t>
  </si>
  <si>
    <t xml:space="preserve">Supply and fixing of hot dip galvanised mild steel posts for fencing. Rate of zinc coating shall not be less than 710 g/m2 on steel posts. </t>
  </si>
  <si>
    <t xml:space="preserve">Supply, fabrication and fixing of mild steel posts for fencing including painting etc all complete. </t>
  </si>
  <si>
    <t>Supply, fabrication and installing in position and testing galvanised MS Gates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t>
  </si>
  <si>
    <t>Supply, fabrication and installing in position and testing MS Gates out of channels, joists, angles, flats, plates, pipes, welded steel wire mesh &amp; sheets including stiffners, bracings, fabricated hinges, MS Aldrops with locking arrangement, tempered steel pivot, guide track of MS Tee, bronze aluminium ball bearing arrangements, castor wheels, paintings etc. all complete.</t>
  </si>
  <si>
    <t>Providing and fixing in position tested heavy duty type  chromium  plated (CP) brass long neck/body bib cocks including sockets, union, nuts etc all complete - 15mm nominal bore.</t>
  </si>
  <si>
    <t>Providing and fixing in position heavy duty  brass stop cock of approved quality including all specials etc all complete - 15mm  nominal bore.</t>
  </si>
  <si>
    <t>Providing and fixing in position heavy duty  brass full  way  valve with wheel of approved  quality  including all specials etc all complete for following sizes:</t>
  </si>
  <si>
    <t>25mm nominal bore.</t>
  </si>
  <si>
    <t>50mm nominal bore.</t>
  </si>
  <si>
    <t>Providing  and  fixing GI pipes class B medium class conforming to IS:1239 pipes shall be concealed and painted with anticorrsive paint, complete  for internal works with  GI sockets,  unions, elbows, tees, nipples  etc  and clamps including cutting and making good the walls etc all complete for following sizes:</t>
  </si>
  <si>
    <t>15 mm nominal bore.</t>
  </si>
  <si>
    <t>20 mm nominal bore.</t>
  </si>
  <si>
    <t>25 mm nominal bore.</t>
  </si>
  <si>
    <t>50 mm nominal bore.</t>
  </si>
  <si>
    <t>Providing  and  fixing GI pipes class B complete for external work with  GI sockets,  unions, elbows, tees, nipples  etc  including trenching &amp; refilling, anti-corrosive paint etc all complete for following sizes:</t>
  </si>
  <si>
    <t>Providing  and fixing 610mmx453mmx6mm  thk  mirror from reputed mirror manufacturer.  Mirror shall  be mounted with glass adjustable revolving CP  brackets with CP screws etc all complete.</t>
  </si>
  <si>
    <t>Providing  and  fixing 610mmx127mmx6mm  thk  clear glass  with  C.P Guard rails and mounted  on  C.P. brackets etc all complete.</t>
  </si>
  <si>
    <t>Providing  and  fixing  25 mm diameter stainless steel towel rails (600mm X 25mm) with C.P. mounting brackets all complete.</t>
  </si>
  <si>
    <t>Providing and fixing 20mm dia chromium plated M.S. pipes  wall mounted towel rod with  C.P.  Brackets etc all complete.</t>
  </si>
  <si>
    <t>Providing and fixing C.P. Soap holder mounted with C.P. screws etc all complete.</t>
  </si>
  <si>
    <t>Providing  and fixing stainless steel / C.P. liquid soap  dispenser. Dispenser shall be round and easily revolving with removable  threaded  nozzle and  mounted  on  C.P. brackets etc all complete.</t>
  </si>
  <si>
    <t>Providing and fixing glazed vitreous wall mounted paper holder with suitable cover cum cutter fitted with CP screws etc. all  complete.</t>
  </si>
  <si>
    <t>Providing &amp; fixing in position P.V.C. water tank of Syntex or approved equivalent including making all necessary inlet &amp; outlet pipes, fixture, ball cocks, valves etc all complete for following capacities. GI pipes shall be paid separately under ST No. 2105.</t>
  </si>
  <si>
    <t>500 litres capacity</t>
  </si>
  <si>
    <t>1000 litres capacity</t>
  </si>
  <si>
    <t>2000 litres capacity</t>
  </si>
  <si>
    <t>5000 litres capacity</t>
  </si>
  <si>
    <t>Supply and fixing glazed vitreous china Wash Basin of approved make conforming to IS:2556 part 4 of oval shape with R.S. or C.I. brackets painted  white, 15mm chromium plated brass hot &amp; cold faucets with nylon  washers, chromium plated brass  chain  with rubber  plug, 32mm chromium plated brass bottle trap and waste  of standard  pattern, 32mm dia chromium plated  brass trap unions, plastic connection pipe with chromium plated  nuts, fittings, cutting and making good  the  walls where required etc all complete.</t>
  </si>
  <si>
    <t>White</t>
  </si>
  <si>
    <t xml:space="preserve">Colored </t>
  </si>
  <si>
    <t>Providing  and  fixing  approved  vitreous   china laboratory  basin/sink  of  size 550x400x200mm conforming to IS:2556 (part-5) with R.S. or C.I. brackets, chromium plated brass chain with rubber plug 32mm, 32mm CP brass waste coupling and 32mm CP brass bottle trap with necessaary union complete including painting the fittings, cutting and  making  good the wall where required  etc. all complete.</t>
  </si>
  <si>
    <t>Providing and fixing stainless steel kitchen sink of size 610x510x200mm conforming to IS: 13983 including all fittings etc. all complete.</t>
  </si>
  <si>
    <t>Providing  and fixing colour glazed vitreous china European type water closet conforming to IS:2556 with siphon, open front solid plastic seat and plastic cover, low level 12.5 litre PVC flushing cistern (same colour as WC) with  valveless fittings, 2 way bibcock with health faucet necessary C.P connections etc all complete.</t>
  </si>
  <si>
    <t>Floor mounted</t>
  </si>
  <si>
    <t>Wall mounted</t>
  </si>
  <si>
    <t>Providing  and fixing colour glazed vitreous indian type  Orissa pattern (580x440mm) water closet conforming to IS:2556 part 3 with all fittings including foot rests, low level 12.5 litre PVC flushing cistern with  valveless fittings, 2 way bibcock with health faucet necessary C.P connections etc all complete.</t>
  </si>
  <si>
    <t>Providing  and  fixing white flat back glazed  vitreous china urinals of size 370x315x620 mm with photo voltaic control flushing  system as per IS:2556 (part 6, section 1) with flush pipes, lead  pipes, gratings,  traps  and necessary C.P.  fittings  etc. all complete.</t>
  </si>
  <si>
    <t>Supply, laying and jointing UPVC pipes of class 3 as per IS:4985 including bends,  branches  and all  other necessary fittings, M.S    holder bats/clamps,  cutting and making good the  walls and floors, jointing, testing etc all  complete for following.</t>
  </si>
  <si>
    <t xml:space="preserve">75mm dia pipes </t>
  </si>
  <si>
    <t xml:space="preserve">110mm dia pipes </t>
  </si>
  <si>
    <t xml:space="preserve">160mm dia pipes </t>
  </si>
  <si>
    <t xml:space="preserve">200mm dia pipes </t>
  </si>
  <si>
    <t>Providing,  laying  light duty  non  pressure  NP3 class  RCC pipes with collars jointed  with  stiff mixture of cement mortar 1:2 including testing  of joints etc all complete for following.</t>
  </si>
  <si>
    <t xml:space="preserve"> 200mm dia</t>
  </si>
  <si>
    <t xml:space="preserve"> 300mm dia</t>
  </si>
  <si>
    <t xml:space="preserve"> 450mm dia</t>
  </si>
  <si>
    <t xml:space="preserve"> 600mm dia</t>
  </si>
  <si>
    <t xml:space="preserve"> 900mm dia</t>
  </si>
  <si>
    <t>Providing,  laying  light duty  non  pressure  NP2 class  RCC pipes with collars jointed  with  stiff mixture of cement mortar 1:2 including testing  of joints etc complete for following.</t>
  </si>
  <si>
    <t xml:space="preserve"> 150mm dia</t>
  </si>
  <si>
    <t xml:space="preserve"> 250mm dia</t>
  </si>
  <si>
    <t>450mm dia</t>
  </si>
  <si>
    <t>500mm dia</t>
  </si>
  <si>
    <t>Providing,  laying  light duty  non  pressure  NP4 class  RCC pipes with collars jointed  with  stiff mixture of cement mortar 1:2 including testing  of joints etc complete for following:</t>
  </si>
  <si>
    <t>Providing and fixing C.I Manhole heavy duty cover of size 600mmx450mm including frame from reputed  manufacture etc. all complete.</t>
  </si>
  <si>
    <t>Providing and fixing circular heavy duty C.I. manhole cover of 600 mm dia with frame etc. all complete.</t>
  </si>
  <si>
    <t>100x100mm P or S Type.</t>
  </si>
  <si>
    <t>150x100mm P or S Type.</t>
  </si>
  <si>
    <t>150x150mm P or S Type.</t>
  </si>
  <si>
    <t>Providing  and fixing C.I. floor traps size 100 mm Inlet and 100 mm Outlet Sand Cast Iron S&amp;S as per IS: 1729 with  C.P jalli all complete.</t>
  </si>
  <si>
    <t>Providing  and fixing 100mm heavy duty UPVC floor traps  with 100 mm inlet and 100 mm outlet &amp; C.P jalli all complete.</t>
  </si>
  <si>
    <t>Providing and installing approved brand single tap water cooler of 80 L cooling capacity all complete.</t>
  </si>
  <si>
    <t>Providing and installing approved brand single tap water cooler of 150 L cooling capacity all complete.</t>
  </si>
  <si>
    <t>Providing and fixing white viterous urinal partitions of size  675x325x85mm all complete.</t>
  </si>
  <si>
    <t>Providing and fixing eye and face drinking water fountain (combined unit with receptacle conforming to IS: 10592) all complete as per specification.</t>
  </si>
  <si>
    <t xml:space="preserve">Providing and fixing heavy duty cast iron pipes for above and below ground sanitory works with water tight lead joint, fixing clamps, excavation, filling, disposal etc. all complete for the following.  </t>
  </si>
  <si>
    <t>100mm dia pipes</t>
  </si>
  <si>
    <t>250mm dia pipes</t>
  </si>
  <si>
    <t>Providing,  laying  spun CI pipes with conforming to IS 1536 complete for following.(Excavation,backfilling,concrete to be paid seperately)</t>
  </si>
  <si>
    <t>75mm dia</t>
  </si>
  <si>
    <t>100mm dia</t>
  </si>
  <si>
    <t>250mm dia</t>
  </si>
  <si>
    <t>300mm dia</t>
  </si>
  <si>
    <t>Providing and fixing HDPE pipes in  concrete/ brick work of following sizes including cutting, fixing and levelling in position etc. all complete.</t>
  </si>
  <si>
    <t>Upto 75 mm dia</t>
  </si>
  <si>
    <t>100 mm dia</t>
  </si>
  <si>
    <t>150 mm dia</t>
  </si>
  <si>
    <t>200 mm dia</t>
  </si>
  <si>
    <t>Providing and fixing in position of permanent mild steel bolts (class 4.6 as per IS : 1367 and grade `C' as per IS: 1363) and nuts, washers etc. up to and inclusive of 39 mm diameter and upto 300mm long for structural steel work etc all complete.</t>
  </si>
  <si>
    <t>Providing and fixing in positing of high strength structural bolts (of property class 8.8 and product grade `C' as per IS: 1367) and conforming to IS: 3757 and high strength structural hardened and tempered nuts (of property class `8' as per IS:1367) conforming to IS:6623 with hardened and tempered washers as per IS:6649 etc. up to and inclusive of 39 mm diameter and upto 300 mm long for structural steel work etc all complete.</t>
  </si>
  <si>
    <t>Addition to, alterations in and/or modifiction of "Erection Marks" including cutting of parts, gauging of welds, cutting, grinding, fabrication, welding, drilling holes, straightening, removal of bends, raising to the required level, painting, transportation, return of unutilised steel pieces to the project store, temporarily dismantling, cutting, re-welding, supporting and restoring to correct position of all the temporarily dismantled members, realignment of adjacent connected members (weight of such temporarily dismantled and adjacent members not payable) etc all complete for the following:</t>
  </si>
  <si>
    <t>In erected position</t>
  </si>
  <si>
    <t>In fabrication yard</t>
  </si>
  <si>
    <t>Re-erection of dismantled fabricated structural steel members including carriage of modified "Erection Marks" from the field fabrication shop to erection site, lifting to required posiion, aligning in position, tack welding, final welding and touch up painting including temporary dismantling and re-erection of temporarily dismantled members, cutting, rewelding, supporting and restoring to the correct position of all temporarily dismnatled members, re-alignment of adjacent connected members(weight of such temporarily dismantled members and adjacent members not payable), scafolding, staging, tools &amp; tackles, gas cutting, welding, consumables etc all complete.</t>
  </si>
  <si>
    <t>Supply, fabrication and fixing of stainless steel pipe hand railing conforming to SS 409 of 32 mm/40 mm dia including transportation, loading/unloading etc. all complete..</t>
  </si>
  <si>
    <t>Supply, fabrication and fixing of MS pipe hand railing of 32 mm/40 mm dia including transportation, loading/unloading etc. all complete. Payments terms - a)on receipt of materials at site - 65%; b) Erection &amp; fixing - 35%;</t>
  </si>
  <si>
    <t>Conducting radiography test on welds wherever specified including equipments, measuring devices, gauges, test report etc. all complete.</t>
  </si>
  <si>
    <t>Conducting ultasonic test on welds wherever specified including equipments, measuring devices, gauges, test report etc. all complete.</t>
  </si>
  <si>
    <t>Conducting ultasonic test on steel plates as per ASTM-A435 or equivalent wherever specified including equipments, measuring devices, gauges, test report etc. all complete.</t>
  </si>
  <si>
    <t>Conducting magnetic particle test on welds wherever specified including equipments, measuring devices, gauges, test report etc. all complete.</t>
  </si>
  <si>
    <t>Conducting dye penetration test on welds wherever specified by the engineer including provision of necessary equipments, measuring devices, gauges etc. all complete (over and above the work already specified in the  specifications.)</t>
  </si>
  <si>
    <t>107-a</t>
  </si>
  <si>
    <t>107-b</t>
  </si>
  <si>
    <t>108-a</t>
  </si>
  <si>
    <t>108-b</t>
  </si>
  <si>
    <t>2314-a</t>
  </si>
  <si>
    <t>2314-b</t>
  </si>
  <si>
    <t>2222-a</t>
  </si>
  <si>
    <t>2222-b</t>
  </si>
  <si>
    <t>2222-c</t>
  </si>
  <si>
    <t>2222-d</t>
  </si>
  <si>
    <t>2221-a</t>
  </si>
  <si>
    <t>2221-b</t>
  </si>
  <si>
    <t>2221-c</t>
  </si>
  <si>
    <t>2221-d</t>
  </si>
  <si>
    <t>2221-e</t>
  </si>
  <si>
    <t>2221-f</t>
  </si>
  <si>
    <t>2220-a</t>
  </si>
  <si>
    <t>2220-b</t>
  </si>
  <si>
    <t>2220-c</t>
  </si>
  <si>
    <t>2220-d</t>
  </si>
  <si>
    <t>2220-e</t>
  </si>
  <si>
    <t>2213-a</t>
  </si>
  <si>
    <t>2213-b</t>
  </si>
  <si>
    <t>2213-c</t>
  </si>
  <si>
    <t>2210-a</t>
  </si>
  <si>
    <t>2210-b</t>
  </si>
  <si>
    <t>2210-c</t>
  </si>
  <si>
    <t>2209-a</t>
  </si>
  <si>
    <t>2209-b</t>
  </si>
  <si>
    <t>2209-c</t>
  </si>
  <si>
    <t>2209-d</t>
  </si>
  <si>
    <t>2209-e</t>
  </si>
  <si>
    <t>2208-a</t>
  </si>
  <si>
    <t>2208-b</t>
  </si>
  <si>
    <t>2208-c</t>
  </si>
  <si>
    <t>2208-d</t>
  </si>
  <si>
    <t>2208-e</t>
  </si>
  <si>
    <t>2207-a</t>
  </si>
  <si>
    <t>2207-b</t>
  </si>
  <si>
    <t>2207-c</t>
  </si>
  <si>
    <t>2207-d</t>
  </si>
  <si>
    <t>2204-a</t>
  </si>
  <si>
    <t>2204-b</t>
  </si>
  <si>
    <t>2201-a</t>
  </si>
  <si>
    <t>2201-b</t>
  </si>
  <si>
    <t>2114-a</t>
  </si>
  <si>
    <t>2114-b</t>
  </si>
  <si>
    <t>2114-c</t>
  </si>
  <si>
    <t>2114-d</t>
  </si>
  <si>
    <t>2105-a</t>
  </si>
  <si>
    <t>2105-b</t>
  </si>
  <si>
    <t>2105-c</t>
  </si>
  <si>
    <t>2105-d</t>
  </si>
  <si>
    <t>2104-b</t>
  </si>
  <si>
    <t>2104-c</t>
  </si>
  <si>
    <t>2104-d</t>
  </si>
  <si>
    <t>2103-a</t>
  </si>
  <si>
    <t>2103-b</t>
  </si>
  <si>
    <t>1710-a</t>
  </si>
  <si>
    <t>1710-b</t>
  </si>
  <si>
    <t>1709-a</t>
  </si>
  <si>
    <t>1709-b</t>
  </si>
  <si>
    <t>1709-c</t>
  </si>
  <si>
    <t>1708-a</t>
  </si>
  <si>
    <t>1708-b</t>
  </si>
  <si>
    <t>1708-c</t>
  </si>
  <si>
    <t>1707-b</t>
  </si>
  <si>
    <t>1707-c</t>
  </si>
  <si>
    <t>1512-b</t>
  </si>
  <si>
    <t>1511-b</t>
  </si>
  <si>
    <t>1430-a</t>
  </si>
  <si>
    <t>1430-b</t>
  </si>
  <si>
    <t>1430-c</t>
  </si>
  <si>
    <t>1427-a</t>
  </si>
  <si>
    <t>1427-b</t>
  </si>
  <si>
    <t>1423-a</t>
  </si>
  <si>
    <t>1423-b</t>
  </si>
  <si>
    <t>1422-a</t>
  </si>
  <si>
    <t>1422-b</t>
  </si>
  <si>
    <t>1420-b</t>
  </si>
  <si>
    <t>1417-a</t>
  </si>
  <si>
    <t>1417-b</t>
  </si>
  <si>
    <t>1417-c</t>
  </si>
  <si>
    <t>1417-d</t>
  </si>
  <si>
    <t>1416-a</t>
  </si>
  <si>
    <t>1416-b</t>
  </si>
  <si>
    <t>1416-c</t>
  </si>
  <si>
    <t>1416-d</t>
  </si>
  <si>
    <t>1404-a</t>
  </si>
  <si>
    <t>1404-b</t>
  </si>
  <si>
    <t>1403-a</t>
  </si>
  <si>
    <t>1206-a</t>
  </si>
  <si>
    <t>1206-b</t>
  </si>
  <si>
    <t>1206-c</t>
  </si>
  <si>
    <t>1206-d</t>
  </si>
  <si>
    <t>1202-a</t>
  </si>
  <si>
    <t>1201-a</t>
  </si>
  <si>
    <t>213-a</t>
  </si>
  <si>
    <t>213-b</t>
  </si>
  <si>
    <t>213-c</t>
  </si>
  <si>
    <t>215-a</t>
  </si>
  <si>
    <t>215-b</t>
  </si>
  <si>
    <t>301-a</t>
  </si>
  <si>
    <t>1102-b</t>
  </si>
  <si>
    <t>1101-b</t>
  </si>
  <si>
    <t>1015-a</t>
  </si>
  <si>
    <t>1015-b</t>
  </si>
  <si>
    <t>1015-c</t>
  </si>
  <si>
    <t>1015-d</t>
  </si>
  <si>
    <t>1014-a</t>
  </si>
  <si>
    <t>1014-b</t>
  </si>
  <si>
    <t>1014-c</t>
  </si>
  <si>
    <t>1014-d</t>
  </si>
  <si>
    <t>1006-a</t>
  </si>
  <si>
    <t>1003-a</t>
  </si>
  <si>
    <t>1002-a</t>
  </si>
  <si>
    <t>1002-b</t>
  </si>
  <si>
    <t>1001-a</t>
  </si>
  <si>
    <t>1001-b</t>
  </si>
  <si>
    <t>1001-c</t>
  </si>
  <si>
    <t>1001-d</t>
  </si>
  <si>
    <t>915-a</t>
  </si>
  <si>
    <t>915-b</t>
  </si>
  <si>
    <t>915-c</t>
  </si>
  <si>
    <t>915-d</t>
  </si>
  <si>
    <t>915-e</t>
  </si>
  <si>
    <t>915-f</t>
  </si>
  <si>
    <t>915-g</t>
  </si>
  <si>
    <t>915-h</t>
  </si>
  <si>
    <t>915-i</t>
  </si>
  <si>
    <t>915-j</t>
  </si>
  <si>
    <t>915-k</t>
  </si>
  <si>
    <t>915-l</t>
  </si>
  <si>
    <t>913-a</t>
  </si>
  <si>
    <t>913-b</t>
  </si>
  <si>
    <t>913-c</t>
  </si>
  <si>
    <t>911-a</t>
  </si>
  <si>
    <t>911-b</t>
  </si>
  <si>
    <t>910-a</t>
  </si>
  <si>
    <t>910-b</t>
  </si>
  <si>
    <t>910-c</t>
  </si>
  <si>
    <t>908-a</t>
  </si>
  <si>
    <t>908-b</t>
  </si>
  <si>
    <t>704-a</t>
  </si>
  <si>
    <t>704-b</t>
  </si>
  <si>
    <t>704-c</t>
  </si>
  <si>
    <t>704-d-i</t>
  </si>
  <si>
    <t>704-d-ii</t>
  </si>
  <si>
    <t>704-d-iii</t>
  </si>
  <si>
    <t>704-d-iv</t>
  </si>
  <si>
    <t>704-e-i</t>
  </si>
  <si>
    <t>704-e-ii</t>
  </si>
  <si>
    <t>704-e-iii</t>
  </si>
  <si>
    <t>704-e-iv</t>
  </si>
  <si>
    <t>704-e-v</t>
  </si>
  <si>
    <t>704-e-vi</t>
  </si>
  <si>
    <t>704-f-i</t>
  </si>
  <si>
    <t>704-f-ii</t>
  </si>
  <si>
    <t>704-f-iii</t>
  </si>
  <si>
    <t>704-f-iv</t>
  </si>
  <si>
    <t>704-f-v</t>
  </si>
  <si>
    <t>704-f-vi</t>
  </si>
  <si>
    <t>703-a</t>
  </si>
  <si>
    <t>703-b</t>
  </si>
  <si>
    <t>611-a</t>
  </si>
  <si>
    <t>611-b</t>
  </si>
  <si>
    <t>610-a</t>
  </si>
  <si>
    <t>610-b</t>
  </si>
  <si>
    <t>610-d</t>
  </si>
  <si>
    <t>608-c</t>
  </si>
  <si>
    <t>609-a</t>
  </si>
  <si>
    <t>609-b</t>
  </si>
  <si>
    <t>604-c</t>
  </si>
  <si>
    <t>603-a</t>
  </si>
  <si>
    <t>603-b</t>
  </si>
  <si>
    <t>602-a</t>
  </si>
  <si>
    <t>602-c</t>
  </si>
  <si>
    <t>601-a</t>
  </si>
  <si>
    <t>601-c</t>
  </si>
  <si>
    <t>601-d</t>
  </si>
  <si>
    <t>512-a</t>
  </si>
  <si>
    <t>512-b</t>
  </si>
  <si>
    <t>505-a</t>
  </si>
  <si>
    <t>505-b</t>
  </si>
  <si>
    <t>505-c</t>
  </si>
  <si>
    <t>504-a</t>
  </si>
  <si>
    <t>504-b</t>
  </si>
  <si>
    <t>504-c</t>
  </si>
  <si>
    <t>503-a</t>
  </si>
  <si>
    <t>503-b</t>
  </si>
  <si>
    <t>503-c</t>
  </si>
  <si>
    <t>405-a</t>
  </si>
  <si>
    <t>405-b</t>
  </si>
  <si>
    <t>405-c</t>
  </si>
  <si>
    <t>301-b</t>
  </si>
  <si>
    <t>302-a</t>
  </si>
  <si>
    <t>302-b</t>
  </si>
  <si>
    <t>304-a</t>
  </si>
  <si>
    <t>304-b</t>
  </si>
  <si>
    <t>304-c</t>
  </si>
  <si>
    <t>305-a</t>
  </si>
  <si>
    <t>305-b</t>
  </si>
  <si>
    <t>N2322-a</t>
  </si>
  <si>
    <r>
      <t xml:space="preserve">Supply, fabrication and fixing of </t>
    </r>
    <r>
      <rPr>
        <b/>
        <sz val="10"/>
        <rFont val="Arial"/>
        <family val="2"/>
      </rPr>
      <t>galvanized MS hand railing &amp; ladder pipes</t>
    </r>
    <r>
      <rPr>
        <sz val="10"/>
        <rFont val="Arial"/>
        <family val="2"/>
      </rPr>
      <t xml:space="preserve"> of 32 mm/40 mm dia as conforming to  IS1161 &amp; galvanisation as per IS-4736 ncluding transportation, loading/unloading etc. all complete. Minimum weight of galvanising shall be 610 g/sqm</t>
    </r>
  </si>
  <si>
    <t>N1520</t>
  </si>
  <si>
    <r>
      <t xml:space="preserve">Providing &amp; fixing permanently at all heights and elevations, troughed  sheets over roof purlins/beams/side runners etc  for roofing and side cladding (internal &amp; external) including all labour, material, equipment, transportation, handling, scaffolding, laps, hooks, washers, corner pieces etc. at any level as per specification, drawings and as directed by engineer - in - charge. Quoted rate shall include   cost of all labour, material, tools and plants, consumables, lead, lift etc complete. Fixing </t>
    </r>
    <r>
      <rPr>
        <b/>
        <sz val="10"/>
        <rFont val="Arial"/>
        <family val="2"/>
      </rPr>
      <t>fire resistant and UV resistant polycarbonate translucent sheets of minimum 3MM thickness</t>
    </r>
    <r>
      <rPr>
        <sz val="10"/>
        <rFont val="Arial"/>
        <family val="2"/>
      </rPr>
      <t xml:space="preserve"> on roof &amp; side cladding as per the specification  and  approved drawings and directions of engineer in charge</t>
    </r>
  </si>
  <si>
    <t>N1801-a</t>
  </si>
  <si>
    <r>
      <t>Providing and Filling in trenches, plinths, area paving and other underground structures with graded stone aggregate of size range 63 mm to 45 mm</t>
    </r>
    <r>
      <rPr>
        <sz val="10"/>
        <rFont val="Arial"/>
        <family val="2"/>
      </rPr>
      <t xml:space="preserve"> in layers not exceeding </t>
    </r>
    <r>
      <rPr>
        <b/>
        <sz val="10"/>
        <rFont val="Arial"/>
        <family val="2"/>
      </rPr>
      <t>200 mm compacted thickness</t>
    </r>
    <r>
      <rPr>
        <sz val="10"/>
        <rFont val="Arial"/>
        <family val="2"/>
      </rPr>
      <t xml:space="preserve"> including breaking of stone boulders to required sizes, filling the interstices with selected moorum and compacting to 90 % of original volume of stone stack for all lifts etc. all complete. Payment shall be made for the measurement of the volume of the compacted fill. </t>
    </r>
  </si>
  <si>
    <t>N1801-b</t>
  </si>
  <si>
    <r>
      <t>Providing and Filling in trenches, plinths, area paving and other underground structures with graded stone aggregate of 40mm nominal size</t>
    </r>
    <r>
      <rPr>
        <sz val="10"/>
        <rFont val="Arial"/>
        <family val="2"/>
      </rPr>
      <t xml:space="preserve"> in layers not exceeding </t>
    </r>
    <r>
      <rPr>
        <b/>
        <sz val="10"/>
        <rFont val="Arial"/>
        <family val="2"/>
      </rPr>
      <t>200 mm compacted thickness</t>
    </r>
    <r>
      <rPr>
        <sz val="10"/>
        <rFont val="Arial"/>
        <family val="2"/>
      </rPr>
      <t xml:space="preserve"> including breaking of stone boulders to required sizes, and grouting with fine sand etc. all complete. Payment shall be made for the measurement of the volume of the compacted fill. </t>
    </r>
  </si>
  <si>
    <t>N204-a</t>
  </si>
  <si>
    <t>N1322</t>
  </si>
  <si>
    <r>
      <t xml:space="preserve">Providing and applying two  or more coats of </t>
    </r>
    <r>
      <rPr>
        <b/>
        <sz val="10"/>
        <rFont val="Arial"/>
        <family val="2"/>
      </rPr>
      <t>Premium Acrylic Smooth Exterior paint with silicone additives</t>
    </r>
    <r>
      <rPr>
        <sz val="10"/>
        <rFont val="Arial"/>
        <family val="2"/>
      </rPr>
      <t xml:space="preserve"> of  approved brand and  manufacture and required shade </t>
    </r>
    <r>
      <rPr>
        <b/>
        <sz val="10"/>
        <rFont val="Arial"/>
        <family val="2"/>
      </rPr>
      <t>over one coat of primer of waterproof cement paint</t>
    </r>
    <r>
      <rPr>
        <sz val="10"/>
        <rFont val="Arial"/>
        <family val="2"/>
      </rPr>
      <t xml:space="preserve">  after necessary cleaning/ washing, preparing the surface using coir brush/ wire brush, sand paper, including filling of cracks with putty wherever required etc. all complete to give smooth, hard, durable &amp; glossy finish over a coat of primer over prepared plaster surface as per manufacturers guidelines. The final finished coating shall be fungus resistant, UV resistant, water repellant and extremely durable with color fastness as per specification.</t>
    </r>
  </si>
  <si>
    <t>N1608</t>
  </si>
  <si>
    <t>Providing and fixing of False ceiling of 12.5 mm thick tapered/square edge glass fibre reinforced gypsum board conforming to IS : 2095 having fine texture finish, including providing and fixing of frame work at all levels, for all kind of work, consisting of light weight galvanised steel member (minimum 0.8 mm thick and galvanised as per IS: 277) having maximum grid size of 1200 mm x 600 mm for supporting panels of specified size, suspended from RCC structural steel or catwalkway grid above, with 4 mm (minimum) galvanised wires (rods), with special height adjustment clips, providing angle section of minimum 25 mm width along the perimeter of ceiling, supporting grid system (minimum 0.8 mm thick and galvanised as per IS: 277 ), expansion fasteners for suspension arrangement from RCC, providing openings for AC ducts, return air grills, light fixtures, etc., all complete. (concealed grid and finished flat seamless and curve shape (dome etc.), finished smooth(seamless) along with the galvanised light gauge steel supporting system laid in profile to suit the profile of dome).</t>
  </si>
  <si>
    <t>N1608-a</t>
  </si>
  <si>
    <t>Providing and fixing of False ceiling of 12 mm thk calcium silicate board of 'HILUX' or equivalent with suspension system as per manufacturers details including supporting grid system, expansion fasteners for suspension arrangement from RCC, providing openings for AC ducts, return air grills, light fixtures, etc., all complete. (With concealed grid and finished flat seamless).</t>
  </si>
  <si>
    <t>N1609</t>
  </si>
  <si>
    <t>Providing and fixing of ALUMINIUM FALSE CEILING : Aluminium false ceiling shall be in 600 mm x 600 mm tile or plank type of 0.6 mm thickness (minimum) with perforation of 2.5 mm dia in combination with built in nonwoven tissue for providing good acoustic properties. False ceiling shall have coil coating of thickness 25micron (minimum)and it shall be installed with T-Grid (of profile 24 mm) in same or contrasting colours or with 6 mm recess joints. The whole system shall be level adjusting arrangement and shall be suspended as per manufacturer guidelines.</t>
  </si>
  <si>
    <t>N506</t>
  </si>
  <si>
    <t>Providing and applying WATER PROOFING ON Top surface of sloped R.C.C. slab shall be finished with 15mm thick cement plaster (1:4). Over the finished surface elastomeric membrane shall be laid. The elastomeric shall comprise of high solid content liquid applied urethane laid over reinforcing layer of polyscrim cloth or non woven geo-textile. The top of the elastomeric membrane shall be finished with 20 mm thick cement: sand (1:4) mortar with chicken wire mesh and pressed precast concrete tiles of 20 mm thickness where applicable shall be laid over mortar at green stage. Provision for thermal expansion of roofing tiles shall be kept by providing an expansion gap in both directions filled up with polysulphide joint sealant. The expansion gap shall be provided in the cement sand mortar underbed layer also.</t>
  </si>
  <si>
    <t>N2301</t>
  </si>
  <si>
    <t>N2301-a</t>
  </si>
  <si>
    <t>E250</t>
  </si>
  <si>
    <t>N2302</t>
  </si>
  <si>
    <r>
      <t>Extra over ST NO. 2301 for</t>
    </r>
    <r>
      <rPr>
        <b/>
        <sz val="10"/>
        <rFont val="Arial"/>
        <family val="2"/>
      </rPr>
      <t xml:space="preserve"> blast cleaning of steel structures</t>
    </r>
    <r>
      <rPr>
        <sz val="10"/>
        <rFont val="Arial"/>
        <family val="2"/>
      </rPr>
      <t xml:space="preserve"> to near white metal surface(Sa 2 1/2 ) and All steel surfaces shall be provided with two component moisture curing zinc (ethyl) silicate primer coat (having minimum 80% of metallic Zinc content in dry film, solid by volume minimum 60% ±2%) of minimum 70 micron DFT to be applied over blast cleaned surface conforming to Sa 2 ½ finish of ISO 8501-1 with surface profile 40-60 Micron. The primer coat shall be applied in shop immediately  after blast cleaning by airless spray technique. Zinc dust composition and properties shall be Type-II as per ASTM D520-00.</t>
    </r>
  </si>
  <si>
    <t>N2305-a</t>
  </si>
  <si>
    <r>
      <t xml:space="preserve">Extra over ST NO. 2301 Primer coat shall be followed with the </t>
    </r>
    <r>
      <rPr>
        <b/>
        <sz val="10"/>
        <rFont val="Arial"/>
        <family val="2"/>
      </rPr>
      <t>application of Intermediate coat</t>
    </r>
    <r>
      <rPr>
        <sz val="10"/>
        <rFont val="Arial"/>
        <family val="2"/>
      </rPr>
      <t xml:space="preserve"> of two component polyamide cured epoxy with MIO Content (containing lamellar MIO minimum 30% on pigment, solid by volume minimum 80% ±2%) of minimum 100 micron DFT. This coat shall be applied in shop after an interval of minimum 24 hours (from the application of primer coat) by airless spray technique.</t>
    </r>
  </si>
  <si>
    <t>N2305-b</t>
  </si>
  <si>
    <t>N2414-c</t>
  </si>
  <si>
    <t>N2414-d</t>
  </si>
  <si>
    <t>N214</t>
  </si>
  <si>
    <t>N214-a</t>
  </si>
  <si>
    <t>M35</t>
  </si>
  <si>
    <t>N909</t>
  </si>
  <si>
    <t>Providing and fixing anodised aluminium work of Jindal, Hindalco or other equivalent approved make for door frames, windows, ventillators, partitions, railing, Window grill etc with extruded standard tubular and other sections including all fittings &amp; fixtures and accessories of approved make conforming to IS733 and IS1285, anodised and electro color dyed to required shade according to IS 1868 (minimum anodic coating of grade AC15), fixed with rawl plugs, expansion fasteners, SS screws or with fixing clips, including necessary filling of gaps at junctions, at top, bottom and sides with required PVC/neoprene felt for bi-metalic protection etc. including preperation of working drawings, aluminium cleat angle, aluminium snap-on-beading for glazing/panelling, stair case tread nosing, with all fittings and fixtures (like tower bolts, handles, door stopper with rubber shoes, 'L' drops, stays, floor springs, hydraulic door closures etc.), CP brass/stailess steel screws, providing and fixing hinges/pivots, and making provision for fixing of fitting wherever required including cost of PVC/neoprene gasket, all complete as per drawing, specification and instructions of engineer in charge (Glazing and panelling shall be paid seperately).Weight of aluminium section only shall be measure.</t>
  </si>
  <si>
    <t>N707</t>
  </si>
  <si>
    <t>N707A</t>
  </si>
  <si>
    <t>Note: </t>
  </si>
  <si>
    <t>1)</t>
  </si>
  <si>
    <t>N111</t>
  </si>
  <si>
    <r>
      <t xml:space="preserve">Supplying and filling clean and well graded </t>
    </r>
    <r>
      <rPr>
        <b/>
        <sz val="10"/>
        <rFont val="Cambria"/>
        <family val="1"/>
      </rPr>
      <t xml:space="preserve">natural river </t>
    </r>
    <r>
      <rPr>
        <sz val="10"/>
        <rFont val="Cambria"/>
        <family val="1"/>
      </rPr>
      <t xml:space="preserve">sand (conforming to IS 383 with grading zone I to III) upto any depth under floors, around foundations, plinths, paving, tank foundations, etc. in layers not exceeding </t>
    </r>
    <r>
      <rPr>
        <b/>
        <sz val="10"/>
        <rFont val="Cambria"/>
        <family val="1"/>
      </rPr>
      <t>300mm</t>
    </r>
    <r>
      <rPr>
        <sz val="10"/>
        <rFont val="Cambria"/>
        <family val="1"/>
      </rPr>
      <t xml:space="preserve"> compacted thickness and compacted so as to achieve at least </t>
    </r>
    <r>
      <rPr>
        <b/>
        <sz val="10"/>
        <rFont val="Cambria"/>
        <family val="1"/>
      </rPr>
      <t>80%</t>
    </r>
    <r>
      <rPr>
        <sz val="10"/>
        <rFont val="Cambria"/>
        <family val="1"/>
      </rPr>
      <t xml:space="preserve"> relative density as per IS-2720 (Part-XIV) including spreading, watering, ramming/compaction by manual / mechanical means, dressing, royalty (if any) etc. all complete.
</t>
    </r>
  </si>
  <si>
    <t>N111A</t>
  </si>
  <si>
    <r>
      <t xml:space="preserve">Supplying and filling clean and well graded </t>
    </r>
    <r>
      <rPr>
        <b/>
        <sz val="10"/>
        <rFont val="Cambria"/>
        <family val="1"/>
      </rPr>
      <t>Crushed stone</t>
    </r>
    <r>
      <rPr>
        <sz val="10"/>
        <rFont val="Cambria"/>
        <family val="1"/>
      </rPr>
      <t xml:space="preserve"> sand </t>
    </r>
    <r>
      <rPr>
        <b/>
        <sz val="10"/>
        <rFont val="Cambria"/>
        <family val="1"/>
      </rPr>
      <t>(M-sand) (conforming the deleterious materials as per Table-2 of IS-383 &amp; also confirming the grading zone I to III as per Table-9 of IS-383-2016)</t>
    </r>
    <r>
      <rPr>
        <sz val="10"/>
        <rFont val="Cambria"/>
        <family val="1"/>
      </rPr>
      <t xml:space="preserve"> upto any depth under floors, around foundations, plinths, paving, tank foundations, etc. in layers not exceeding </t>
    </r>
    <r>
      <rPr>
        <b/>
        <sz val="10"/>
        <rFont val="Cambria"/>
        <family val="1"/>
      </rPr>
      <t>300mm</t>
    </r>
    <r>
      <rPr>
        <sz val="10"/>
        <rFont val="Cambria"/>
        <family val="1"/>
      </rPr>
      <t xml:space="preserve"> compacted thickness and compacted so as to achieve at least </t>
    </r>
    <r>
      <rPr>
        <b/>
        <sz val="10"/>
        <rFont val="Cambria"/>
        <family val="1"/>
      </rPr>
      <t>80%</t>
    </r>
    <r>
      <rPr>
        <sz val="10"/>
        <rFont val="Cambria"/>
        <family val="1"/>
      </rPr>
      <t xml:space="preserve"> relative density as per IS-2720 (Part-XIV) including spreading, watering, ramming/compaction by manual / mechanical means, dressing, royalty (if any) etc. all complete.
</t>
    </r>
  </si>
  <si>
    <t>N111B</t>
  </si>
  <si>
    <r>
      <t>Transporting, laying spreading and compacting of well graded Crushed stone sand (M-sand) (conforming the deleterious materials as per Table-2 of IS-383 &amp; also confirming the grading zone I to III as per Table-9 of IS-383-2016) upto any depth under floors, around foundations, plinths, paving, tank foundations, etc. in layers not exceeding 300mm compacted thickness and compacted so as to achieve at least 80% relative density as per IS-2720 (Part-XIV) including transportation lead of 02 km, spreading, watering, ramming/compaction by manual / mechanical means, dressing, royalty (if any) etc. all complete.</t>
    </r>
    <r>
      <rPr>
        <b/>
        <sz val="10"/>
        <rFont val="Cambria"/>
        <family val="1"/>
      </rPr>
      <t xml:space="preserve"> Note: Crushed Stone Sand shall be issued by BHEL free of cost.</t>
    </r>
  </si>
  <si>
    <t>N111C</t>
  </si>
  <si>
    <t xml:space="preserve">Extra transportation / carriage charge per km beyond maximum 2km initial lead as per item no. ST No. N111B.
Note: Item rate is per CUM per Km for each km beyond initial lead of 02 km. </t>
  </si>
  <si>
    <t>A201</t>
  </si>
  <si>
    <t>A202</t>
  </si>
  <si>
    <t>A203</t>
  </si>
  <si>
    <t>A204</t>
  </si>
  <si>
    <t>A205</t>
  </si>
  <si>
    <t>A205-a</t>
  </si>
  <si>
    <t>A205-b</t>
  </si>
  <si>
    <t>A205-c</t>
  </si>
  <si>
    <t>A205-d</t>
  </si>
  <si>
    <t>A206</t>
  </si>
  <si>
    <t>A206-a</t>
  </si>
  <si>
    <t>A206-b</t>
  </si>
  <si>
    <t>A206-c</t>
  </si>
  <si>
    <t>A206-d</t>
  </si>
  <si>
    <t>A207</t>
  </si>
  <si>
    <t>A207-a</t>
  </si>
  <si>
    <t>A207-b</t>
  </si>
  <si>
    <t>A211</t>
  </si>
  <si>
    <t>A211-a</t>
  </si>
  <si>
    <t>A211-b</t>
  </si>
  <si>
    <t>A212</t>
  </si>
  <si>
    <t>A212-a</t>
  </si>
  <si>
    <t>A212-b</t>
  </si>
  <si>
    <t>A214</t>
  </si>
  <si>
    <t>A214-a</t>
  </si>
  <si>
    <t>A214-b</t>
  </si>
  <si>
    <t>Providing Damp Proof Course 50mm thick 1:1.5:3 concrete (6 mm and down graded stone chips) with 1% of approved admixture  of water proofing compound all complete. Then hot bitumen (residual petroleum bitumen of penetration 80/100 of approved quality) shall be applied over the prepared surface in two coats at the rate of 1.7kg per sq. meter per coat and dry sand spread over it</t>
  </si>
  <si>
    <t>A102</t>
  </si>
  <si>
    <t>A101-a</t>
  </si>
  <si>
    <t>A101-b</t>
  </si>
  <si>
    <t>A101-c</t>
  </si>
  <si>
    <t>A101-d</t>
  </si>
  <si>
    <t>A101-e</t>
  </si>
  <si>
    <t>A103</t>
  </si>
  <si>
    <t>A103-a</t>
  </si>
  <si>
    <t>A103-b</t>
  </si>
  <si>
    <t>A103-c</t>
  </si>
  <si>
    <t>A103-d</t>
  </si>
  <si>
    <t>A103-e</t>
  </si>
  <si>
    <t>A103-f</t>
  </si>
  <si>
    <t>A101</t>
  </si>
  <si>
    <t>Earth  work  in  excavation in all types of soil  including ash  which can be excavated by any means including setting out, levelling,  removing of surface water accumulated due to rain or any other reason  (but excluding dewatering to lower the ground water table), dressing the sides &amp; bottom, all lifts, ramming/compacting the excavated bottom, stacking, disposal of surplus excavated materials  within a lead upto 1Km, spreading/levelling of disposed materials etc all complete for following depths below ground level.</t>
  </si>
  <si>
    <r>
      <t xml:space="preserve">Extra over ST No. A101, A103, A105 and A106  for dewatering of ground water by sump pump method as per IS 9759.
Ground water table shall be lowered up to 1 m below the founding level to make the site workable for foundation construction till backfilling up to ground level. 
</t>
    </r>
    <r>
      <rPr>
        <b/>
        <sz val="10"/>
        <rFont val="Arial"/>
        <family val="2"/>
      </rPr>
      <t>Note: Measurement shall be taken of the quantity of earth work excavation below ground water table observed at site just prior to start the dewatering but after installation of dewatering system. Ground water table shall be jointly observed and finalized by BHEL site and contractor. However, payment shall be made only for excavation works which is below water table.</t>
    </r>
    <r>
      <rPr>
        <sz val="10"/>
        <rFont val="Arial"/>
        <family val="2"/>
      </rPr>
      <t xml:space="preserve">
</t>
    </r>
  </si>
  <si>
    <t>Earth  work  in  excavation in soft rock including weathered rock which can be excavated by means of crow bar, pick axe, pneumatic rock breaker attachment with excavator machine etc but does not require chiselling or blasting including setting out, levelling, removing of surface water accumulated due to rain or any other reason  (but excluding dewatering to lower the ground water table), dressing the sides &amp; bottom, all lifts, ramming/compacting the excavated bottom, stacking, disposal of surplus excavated materials  within a lead upto  1 Km, spreading / levelling of disposed materials etc. all complete for following depths below ground level.</t>
  </si>
  <si>
    <t>A104</t>
  </si>
  <si>
    <t>Earth  work  in  excavation  upto any depth below ground level in hard rock requiring blasting (but excluding controlled blasting) including setting out, levelling,  removing of surface water accumulated due to rain or any other reason  (but excluding dewatering to lower the ground water table), dressing the sides &amp; bottom, all lifts,  necessary licenses/statuatory clearances for blasting, supply, storage &amp; handling of blasting materials, stacking/disposal of surplus excavated material  within a lead upto 1 Km, spreading / levelling of disposed materials etc all complete for following depths below ground level.</t>
  </si>
  <si>
    <t>A104-a</t>
  </si>
  <si>
    <t>A104-b</t>
  </si>
  <si>
    <t>A104-c</t>
  </si>
  <si>
    <t>A104-d</t>
  </si>
  <si>
    <t>A104-e</t>
  </si>
  <si>
    <t>A104-f</t>
  </si>
  <si>
    <t>A105</t>
  </si>
  <si>
    <t>Earth  work  in  excavation in hard rock requiring controlled blasting including wedging, line drilling, pre shearing etc. as required, setting out, levelling, removing of surface water accumulated due to rain or any other reason  (but excluding dewatering to lower the ground water table), dressing the sides &amp; bottom, all lifts,  necessary licenses/statuatory clearances for blasting, supply, storage &amp; handling of blasting materials, stacking/disposal of surplus excavated material  within a lead upto 1Km, spreading / levelling of disposed materials etc all complete for following depths below ground level.</t>
  </si>
  <si>
    <t>A105-a</t>
  </si>
  <si>
    <t>A105-b</t>
  </si>
  <si>
    <t>A105-c</t>
  </si>
  <si>
    <t>A106</t>
  </si>
  <si>
    <t>Earth  work  in  excavation in hard rock requiring chiselling including setting out, levelling, removing of surface water accumulated due to rain or any other reason  (but excluding dewatering to lower the ground water table),  dressing the sides &amp; bottom, all lifts, stacking/disposal of surplus excavated material  within a lead upto 1Km, spreading / levelling of disposed materials etc. all complete for following depths below ground level.</t>
  </si>
  <si>
    <t>A106-b</t>
  </si>
  <si>
    <t>A106-c</t>
  </si>
  <si>
    <t>A106-d</t>
  </si>
  <si>
    <t>A106-e</t>
  </si>
  <si>
    <t>A106-f</t>
  </si>
  <si>
    <t>Extra over ST No. 101/A101 and 103/A103 to 108/A108 for carriage of material/earth  for every 500m or part thereof beyond an initial lead of 1km.</t>
  </si>
  <si>
    <t>A109</t>
  </si>
  <si>
    <t>A109-a</t>
  </si>
  <si>
    <t>A109-b</t>
  </si>
  <si>
    <t>Extra over item no. A101 for shoring and strutting in trenches including packing cavities (wherever required as instructed by engineer) all complete as per specification and as directed by engineer in charge.</t>
  </si>
  <si>
    <t>A112</t>
  </si>
  <si>
    <t>A112-a</t>
  </si>
  <si>
    <t>A112-b</t>
  </si>
  <si>
    <t>A112-c</t>
  </si>
  <si>
    <r>
      <t xml:space="preserve">Concrete  of grade M7.5 (1 part cement, 4 part sand, 8 parts of 40 mm graded aggregate by volume) as  mass filling course,  lean concrete, levelling course, mud mat under and around foundations/floors below finished </t>
    </r>
    <r>
      <rPr>
        <b/>
        <sz val="10"/>
        <rFont val="Arial"/>
        <family val="2"/>
      </rPr>
      <t xml:space="preserve">ground </t>
    </r>
    <r>
      <rPr>
        <sz val="10"/>
        <rFont val="Arial"/>
        <family val="2"/>
      </rPr>
      <t xml:space="preserve">level upto depth of 10m from </t>
    </r>
    <r>
      <rPr>
        <b/>
        <sz val="10"/>
        <rFont val="Arial"/>
        <family val="2"/>
      </rPr>
      <t>FGL</t>
    </r>
    <r>
      <rPr>
        <sz val="10"/>
        <rFont val="Arial"/>
        <family val="2"/>
      </rPr>
      <t xml:space="preserve">. (For depth greater than 10m from FGL, extra over for additional depth to be paid in Item No. </t>
    </r>
    <r>
      <rPr>
        <b/>
        <sz val="10"/>
        <rFont val="Arial"/>
        <family val="2"/>
      </rPr>
      <t>A224</t>
    </r>
    <r>
      <rPr>
        <sz val="10"/>
        <rFont val="Arial"/>
        <family val="2"/>
      </rPr>
      <t>)</t>
    </r>
  </si>
  <si>
    <r>
      <t xml:space="preserve">Concrete of grade M10 (1 part cement, 3 part sand, 6 parts of 40 mm graded aggregate by volume)  as lean concrete, levelling course, mud mat under and around foundations/floors below finished </t>
    </r>
    <r>
      <rPr>
        <b/>
        <sz val="10"/>
        <rFont val="Arial"/>
        <family val="2"/>
      </rPr>
      <t>ground</t>
    </r>
    <r>
      <rPr>
        <sz val="10"/>
        <rFont val="Arial"/>
        <family val="2"/>
      </rPr>
      <t xml:space="preserve"> level upto depth of 10m from </t>
    </r>
    <r>
      <rPr>
        <b/>
        <sz val="10"/>
        <rFont val="Arial"/>
        <family val="2"/>
      </rPr>
      <t>FGL</t>
    </r>
    <r>
      <rPr>
        <sz val="10"/>
        <rFont val="Arial"/>
        <family val="2"/>
      </rPr>
      <t xml:space="preserve">.  (For depth greater than 10m from </t>
    </r>
    <r>
      <rPr>
        <b/>
        <sz val="10"/>
        <rFont val="Arial"/>
        <family val="2"/>
      </rPr>
      <t>FGL</t>
    </r>
    <r>
      <rPr>
        <sz val="10"/>
        <rFont val="Arial"/>
        <family val="2"/>
      </rPr>
      <t xml:space="preserve">, extra over for additional depth to be paid in Item No </t>
    </r>
    <r>
      <rPr>
        <b/>
        <sz val="10"/>
        <rFont val="Arial"/>
        <family val="2"/>
      </rPr>
      <t>A224</t>
    </r>
    <r>
      <rPr>
        <sz val="10"/>
        <rFont val="Arial"/>
        <family val="2"/>
      </rPr>
      <t>)</t>
    </r>
  </si>
  <si>
    <r>
      <t xml:space="preserve">Concrete of grade M15 (1 part cement, 2 part sand, 4 parts of 40 mm graded aggregate by volume)  as lean concrete, levelling course, mud mat under and around foundations/floors below finished </t>
    </r>
    <r>
      <rPr>
        <b/>
        <sz val="10"/>
        <rFont val="Cambria"/>
        <family val="1"/>
      </rPr>
      <t>ground</t>
    </r>
    <r>
      <rPr>
        <sz val="10"/>
        <rFont val="Cambria"/>
        <family val="1"/>
      </rPr>
      <t xml:space="preserve"> level upto depth of 10m from </t>
    </r>
    <r>
      <rPr>
        <b/>
        <sz val="10"/>
        <rFont val="Cambria"/>
        <family val="1"/>
      </rPr>
      <t>FGL</t>
    </r>
    <r>
      <rPr>
        <sz val="10"/>
        <rFont val="Cambria"/>
        <family val="1"/>
      </rPr>
      <t xml:space="preserve">.  (For depth greater than 10m from </t>
    </r>
    <r>
      <rPr>
        <b/>
        <sz val="10"/>
        <rFont val="Cambria"/>
        <family val="1"/>
      </rPr>
      <t>FGL,</t>
    </r>
    <r>
      <rPr>
        <sz val="10"/>
        <rFont val="Cambria"/>
        <family val="1"/>
      </rPr>
      <t xml:space="preserve"> extra over for additional depth to be paid in Item No </t>
    </r>
    <r>
      <rPr>
        <b/>
        <sz val="10"/>
        <rFont val="Cambria"/>
        <family val="1"/>
      </rPr>
      <t>A224</t>
    </r>
    <r>
      <rPr>
        <sz val="10"/>
        <rFont val="Cambria"/>
        <family val="1"/>
      </rPr>
      <t>)</t>
    </r>
  </si>
  <si>
    <r>
      <t>Concrete of grade M20 (1 part cement, 1.5 part sand, 3 parts of 10-20 mm graded aggregate by volume)  under floors, paving, plinth protection, pipe encasing etc complete below finished</t>
    </r>
    <r>
      <rPr>
        <b/>
        <sz val="10"/>
        <rFont val="Arial"/>
        <family val="2"/>
      </rPr>
      <t xml:space="preserve"> ground</t>
    </r>
    <r>
      <rPr>
        <sz val="10"/>
        <rFont val="Arial"/>
        <family val="2"/>
      </rPr>
      <t xml:space="preserve"> level upto depth of 10m from</t>
    </r>
    <r>
      <rPr>
        <b/>
        <sz val="10"/>
        <rFont val="Arial"/>
        <family val="2"/>
      </rPr>
      <t xml:space="preserve"> FGL</t>
    </r>
    <r>
      <rPr>
        <sz val="10"/>
        <rFont val="Arial"/>
        <family val="2"/>
      </rPr>
      <t xml:space="preserve">.  (For depth greater than 10m from </t>
    </r>
    <r>
      <rPr>
        <b/>
        <sz val="10"/>
        <rFont val="Arial"/>
        <family val="2"/>
      </rPr>
      <t>FGL</t>
    </r>
    <r>
      <rPr>
        <sz val="10"/>
        <rFont val="Arial"/>
        <family val="2"/>
      </rPr>
      <t xml:space="preserve">, extra over for additional depth to be paid in Item No </t>
    </r>
    <r>
      <rPr>
        <b/>
        <sz val="10"/>
        <rFont val="Arial"/>
        <family val="2"/>
      </rPr>
      <t>A224</t>
    </r>
    <r>
      <rPr>
        <sz val="10"/>
        <rFont val="Arial"/>
        <family val="2"/>
      </rPr>
      <t>).</t>
    </r>
  </si>
  <si>
    <r>
      <t xml:space="preserve">Providing and laying Design Mix cement concrete conforming to IS:456 &amp; IS 10262-2009 for reinforced concrete works with sand and graded hard stone aggregate of 20mm nominal size in foundations/substructure, grade slab, paving, drains, under floors etc for any shape, position or thickness etc complete including use of high performance PCE-based BIS approved water reducing admixture of Type-G/F as per ASTMC-494 of approved make FOSROC/SIKA/BASF or Equivalent having minimum water reduction capability of 30% to achieve required slump in concrete all complete as per specification &amp; drawing below finished </t>
    </r>
    <r>
      <rPr>
        <b/>
        <sz val="12"/>
        <rFont val="Cambria"/>
        <family val="1"/>
      </rPr>
      <t>ground</t>
    </r>
    <r>
      <rPr>
        <sz val="12"/>
        <rFont val="Cambria"/>
        <family val="1"/>
      </rPr>
      <t xml:space="preserve"> level upto a depth of 10m from </t>
    </r>
    <r>
      <rPr>
        <b/>
        <sz val="12"/>
        <rFont val="Cambria"/>
        <family val="1"/>
      </rPr>
      <t xml:space="preserve">FGL </t>
    </r>
    <r>
      <rPr>
        <sz val="12"/>
        <rFont val="Cambria"/>
        <family val="1"/>
      </rPr>
      <t xml:space="preserve">(For depths greater than 10m from FGL, extra over for additional depth to be paid in Item No. A224), for the  following:
</t>
    </r>
  </si>
  <si>
    <r>
      <t xml:space="preserve">Providing and laying Design Mix cement concrete of grade conforming to IS:456 &amp; IS 10262-2009 for reinforced concrete works  with sand and graded hard stone aggregate of 20mm nominal size in superstructure for any shape, position or thickness etc complete including use of high performance PCE-based BIS approved water reducing admixture of Type-G/F as per ASTMC-494 of approved make FOSROC/SIKA/BASF or Equivalent having minimum water reduction capability of 30% to achieve required slump in concrete all complete as per specification &amp; drawing upto 10m level above finished </t>
    </r>
    <r>
      <rPr>
        <b/>
        <sz val="12"/>
        <rFont val="Cambria"/>
        <family val="1"/>
      </rPr>
      <t xml:space="preserve">ground </t>
    </r>
    <r>
      <rPr>
        <sz val="12"/>
        <rFont val="Cambria"/>
        <family val="1"/>
      </rPr>
      <t xml:space="preserve">level (For height greater than 10m from </t>
    </r>
    <r>
      <rPr>
        <b/>
        <sz val="12"/>
        <rFont val="Cambria"/>
        <family val="1"/>
      </rPr>
      <t>FGL</t>
    </r>
    <r>
      <rPr>
        <sz val="12"/>
        <rFont val="Cambria"/>
        <family val="1"/>
      </rPr>
      <t xml:space="preserve">, extra over for additional height to be paid in Item No 225), for the  following.
</t>
    </r>
  </si>
  <si>
    <t>Providing and laying Design Mix cement concrete confirming to IS:456 &amp; IS 10262-2009 for reinforced concrete works of grade mentioned below in machine foundations for TG, Gas Turbine, ID/FD/PA fans, BFP, Mills, Crusher House, CHP-AHP civil works, FGD etc. at all elevations below/above finished floor level (except top decks supported over vibration isolation system  and TG deck) but including TG foundation Columns with addition of  high performance PCE-based BIS approved water reducing admixture of Type-G/F as per ASTMC-494 of approved make FOSROC/SIKA/BASF or Equivalent having minimum water reduction capability of 30% to achieve a slump more than 125mm in concrete as per manufacturer's recommendation with 20 mm nominal size graded aggregate in concrete all complete as per specification &amp; drawing all complete.</t>
  </si>
  <si>
    <r>
      <t xml:space="preserve">Providing and encasing of structural steel  member with  concrete using nominal aggregate size of 12.5mm down.  Encased member  shall be  wrapped with welded wire mesh/chicken wire mesh with  proper lap etc. complete as per specification for the following grades. </t>
    </r>
    <r>
      <rPr>
        <b/>
        <sz val="12"/>
        <rFont val="Cambria"/>
        <family val="1"/>
      </rPr>
      <t xml:space="preserve">Note: Payment of welded wire mesh/chicken wire mesh shall be made separately under relevant BOQ Item.
</t>
    </r>
  </si>
  <si>
    <r>
      <t xml:space="preserve">Screed concrete conforming to IS 456 with sand  and graded hard stone aggregate 12.5mm/6 mm nominal size on the roof upto 10m level above finished </t>
    </r>
    <r>
      <rPr>
        <b/>
        <sz val="12"/>
        <rFont val="Cambria"/>
        <family val="1"/>
      </rPr>
      <t>ground</t>
    </r>
    <r>
      <rPr>
        <sz val="12"/>
        <rFont val="Cambria"/>
        <family val="1"/>
      </rPr>
      <t xml:space="preserve"> level (For height greater than 10m from </t>
    </r>
    <r>
      <rPr>
        <b/>
        <sz val="12"/>
        <rFont val="Cambria"/>
        <family val="1"/>
      </rPr>
      <t>FGL</t>
    </r>
    <r>
      <rPr>
        <sz val="12"/>
        <rFont val="Cambria"/>
        <family val="1"/>
      </rPr>
      <t xml:space="preserve">, extra over for additional height to be paid in Item No </t>
    </r>
    <r>
      <rPr>
        <b/>
        <sz val="12"/>
        <rFont val="Cambria"/>
        <family val="1"/>
      </rPr>
      <t>A225</t>
    </r>
    <r>
      <rPr>
        <sz val="12"/>
        <rFont val="Cambria"/>
        <family val="1"/>
      </rPr>
      <t xml:space="preserve">) or thickness, drains etc complete as per following.
</t>
    </r>
  </si>
  <si>
    <r>
      <t xml:space="preserve">Providing and laying Design Mix cement concrete as per IS:456, IS 3370 &amp; IS 10262-2009 for reinforced concrete works using graded aggregate for Concrete in water retaining/conveying structures including addition of high performance PCE-based BIS approved water reducing admixture of Type-G/F as per ASTMC-494 of approved make FOSROC/SIKA/BASF or Equivalent having minimum water reduction capability of 30% and suitable waterproofing cement additives to achieve a slump more than 125 mm in concrete as per manufacturers recommendation and conforming to limits of permeability as per IS 2545 and specification with 20 mm nominal size graded aggregate upto depth of 10m from </t>
    </r>
    <r>
      <rPr>
        <b/>
        <sz val="12"/>
        <rFont val="Cambria"/>
        <family val="1"/>
      </rPr>
      <t>FGL</t>
    </r>
    <r>
      <rPr>
        <sz val="12"/>
        <rFont val="Cambria"/>
        <family val="1"/>
      </rPr>
      <t xml:space="preserve">, (For depth greater than 10m from </t>
    </r>
    <r>
      <rPr>
        <b/>
        <sz val="12"/>
        <rFont val="Cambria"/>
        <family val="1"/>
      </rPr>
      <t>FGL</t>
    </r>
    <r>
      <rPr>
        <sz val="12"/>
        <rFont val="Cambria"/>
        <family val="1"/>
      </rPr>
      <t xml:space="preserve">, extra over for additional depth to be paid in Item No 224). for following grades. Watertightness is to be ensured including structural grouting if required.
</t>
    </r>
  </si>
  <si>
    <t>A224</t>
  </si>
  <si>
    <t>Depth exceeding 10m from FGL but not exceeding 20m</t>
  </si>
  <si>
    <t>Depth exceeding 20m from FGL</t>
  </si>
  <si>
    <t>A224-a</t>
  </si>
  <si>
    <t>A224-b</t>
  </si>
  <si>
    <t>Extra over item no. A206 and A212 for height above FGL (Finished Ground Level) as per following:</t>
  </si>
  <si>
    <t>Height exceeding 40m from FGL but not exceeding 50m</t>
  </si>
  <si>
    <t>A225</t>
  </si>
  <si>
    <t>A225-a</t>
  </si>
  <si>
    <t>A225-b</t>
  </si>
  <si>
    <t>A225-c</t>
  </si>
  <si>
    <t>A225-d</t>
  </si>
  <si>
    <r>
      <t xml:space="preserve">Transportation, straightening, cutting, bending, placing in position at any level, binding in position of steel reinforcements of TMT steel of grade Fe-500D or 500EQR or HCRM or any other Grade confirming to IS:1786 including cost of binding wire, labour, scaffolding,  transportation to &amp; from stores etc complete all as per specifications, drawings and as directed by Engineer. Note: </t>
    </r>
    <r>
      <rPr>
        <b/>
        <sz val="10"/>
        <rFont val="Arial"/>
        <family val="2"/>
      </rPr>
      <t>Reinforcement Steel shall be issued by BHEL free of cost.</t>
    </r>
  </si>
  <si>
    <t>Extra over item no. A201 to A205, B201 to B205, A214. B214 and N-214 for depth below FGL (Finished Ground Level) as per following:</t>
  </si>
  <si>
    <t>N2516</t>
  </si>
  <si>
    <t>Supply,Laying and fixing rails(60kg/rm) and guide rails in concrete for transformer, rail track including cutting of rails, joining of rails, anchoring lugs etc all complete.</t>
  </si>
  <si>
    <t>Providing and driving sheet pile upto all depths in various types of soils, cost inclusive of all materials like sheet, tools and plants, anchoring arrangement, labour etc all complete including removing the sheet piles on completion of respective Civil Works as per the direction of engineer in charge. Quoted price is inclusive of design and approval of sheet pile system with anchoring. (The item shall be executed on specific approval by the Engineer-in-charge on a case-to-case basis depending on space constraints). [mode of measurement : Area shall be calculated on the basis of exposed sheet pile area above founding level inside excavated pit]</t>
  </si>
  <si>
    <t>Total</t>
  </si>
  <si>
    <t>ITEM DESCRIPTION</t>
  </si>
  <si>
    <t>Supply, fabrication and fixing of GI pipe hand railing of 32 mm/40 mm dia (Medium Grade) including transportation, loading/unloading, painting etc. all complete.Payments terms - a)on receipt of materials at site - 65%; b) Erection &amp; fixing - 35%;</t>
  </si>
  <si>
    <r>
      <t xml:space="preserve">Extra over ST NO.  2301 Intermediate coat shall be followed with the </t>
    </r>
    <r>
      <rPr>
        <b/>
        <sz val="10"/>
        <rFont val="Arial"/>
        <family val="2"/>
      </rPr>
      <t>application of finish coat of twopack aliphatic Isocyanate cured acrylic finish paint</t>
    </r>
    <r>
      <rPr>
        <sz val="10"/>
        <rFont val="Arial"/>
        <family val="2"/>
      </rPr>
      <t xml:space="preserve"> (solid by volume minimum 55% ±2%) with Gloss retention (SSPC Paint Spec No 36, ASTM D 4587, D 2244, D 523) of Level 2 (after minimum 1000 hours exposure, Gloss loss less than 30 and colour change less than 2.0 ΔE) and minimum 70 micron DFT. This coat shall be applied shop after an interval of minimum 10 hours and within six (6) months (from the completion of Intermediate coat), Colour and shade of the coat shall be as approved by the Employer.</t>
    </r>
  </si>
  <si>
    <t>QUANTITY</t>
  </si>
  <si>
    <t>Concrete of grade M25 under floors, paving, plinth protection, pipe encasing etc complete.</t>
  </si>
  <si>
    <t>Providing &amp; fixing of Rebar in existing concrete surface by inserting reinforcemnet bar with Epoxy based suitable bonding compound of Hilti or equivalent make (HIT-RE-500 of Hilti or equivalent make) for interconnection of new R.C. structure with existing R.C. structure. Depth of drilled hole should be suitable to develop maximum recommended strength as per approved manufacturer's recommendation. This item includes supply of all materials including bonding chemicals, T&amp;P required to execute the work, cost of all labour, transportation of chemical, staging to reach work place etc. all complete as directed by Engineer - in - Charge. Random Pull out non destructive test as directed by engineer shall beconducted to ensure strength of bond and same is included in this item. Reinforcement bar shall be paid separately under item no. 403.</t>
  </si>
  <si>
    <t>Supply,Laying and fixing rails(52kg/rm) and guide rails in concrete for transformer, rail track including cutting of rails, joining of rails, anchoring lugs etc all complete.</t>
  </si>
  <si>
    <t>BOQ ITEM / ST NO.</t>
  </si>
  <si>
    <t>PART-A</t>
  </si>
  <si>
    <t>2X800 MW SINGRAULI STPP STAGE-III</t>
  </si>
  <si>
    <t>Summary (Un-Priced Rate Schedule)</t>
  </si>
  <si>
    <t>Sl. No.</t>
  </si>
  <si>
    <t>Item Description</t>
  </si>
  <si>
    <t>Quantity</t>
  </si>
  <si>
    <t>Units</t>
  </si>
  <si>
    <t>Quoted Currency in INR / Other Currency</t>
  </si>
  <si>
    <t xml:space="preserve">BASIC TOTAL AMOUNT In Figures To be entered by the Bidder
Rs.      P
 </t>
  </si>
  <si>
    <t>TOTAL AMOUNT
(For taxes refer Chapter-VIII of TCC)
Rs.      P</t>
  </si>
  <si>
    <t>TOTAL AMOUNT In Words</t>
  </si>
  <si>
    <t>Total Price</t>
  </si>
  <si>
    <t>INR</t>
  </si>
  <si>
    <t>Total in Figures</t>
  </si>
  <si>
    <t>Quoted Rate in Words</t>
  </si>
  <si>
    <t>Instructions to the Bidders</t>
  </si>
  <si>
    <r>
      <t xml:space="preserve">Bidders shall quote Total Price for the entire scope of work </t>
    </r>
    <r>
      <rPr>
        <b/>
        <sz val="12"/>
        <color theme="1"/>
        <rFont val="Cambria"/>
        <family val="1"/>
      </rPr>
      <t>in Rupees</t>
    </r>
    <r>
      <rPr>
        <sz val="12"/>
        <color theme="1"/>
        <rFont val="Cambria"/>
        <family val="1"/>
      </rPr>
      <t xml:space="preserve"> </t>
    </r>
    <r>
      <rPr>
        <b/>
        <sz val="12"/>
        <color theme="1"/>
        <rFont val="Cambria"/>
        <family val="1"/>
      </rPr>
      <t>in VOL II PRICE BID at BHEL E-procurement Portal.</t>
    </r>
    <r>
      <rPr>
        <sz val="12"/>
        <color theme="1"/>
        <rFont val="Cambria"/>
        <family val="1"/>
      </rPr>
      <t xml:space="preserve"> Any other entry elsewhere in the offer of the bidder shall be treated as Null and Void. The total value shall be automatically calculated on E-portal.</t>
    </r>
  </si>
  <si>
    <t>Contract Value based on the price quoted by Bidder in Price Bid shall be as per Part-B.</t>
  </si>
  <si>
    <t>BHEL has fixed the weightages as in “Part-B” for the amount of individual items of BOQ Cum Rate Schedule w.r.t. the total value quoted in price-bid.</t>
  </si>
  <si>
    <t>Based on the pre-fixed weightages, amount of individual items shall be derived by BHEL. This amount shall not be rounded off.</t>
  </si>
  <si>
    <t xml:space="preserve">Based on the quantities of individual item and the amount arrived in Sl. No. 4 above, item rate of individual items shall be derived by BHEL. This item rate shall be used to calculate the total amount of an item. </t>
  </si>
  <si>
    <t>Bidders to note that this is an ‘Item rate contract’. Payment shall be made for the actual quantities of work executed at the Unit rate arrived at as per serial no. 5 above.</t>
  </si>
  <si>
    <t>PART-B</t>
  </si>
  <si>
    <t>PREAMBLE FOR BOQ CUM RATE SCHEDULE</t>
  </si>
  <si>
    <t>Details of the items in the BOQ Cum Rate Schedule shall be read in conjunction with the tender specifications, drawings and other documents and shall have precedence over any contrary statement mentioned anywhere in this document.</t>
  </si>
  <si>
    <t>The work shall be carried out as per construction drawings, specifications, the description of the items in this schedule and/or Engineer’s instructions, Drawings enclosed with these documents are only indicative giving some idea of the type of work involved. The layout, sizes and details of the building, structures and foundations shown in tender drawings may vary at a large extent during actual construction. Final drawings will be issued progressively during the execution of the work.</t>
  </si>
  <si>
    <t>Items of work provided in this schedule but not covered in the specifications shall be executed strictly as per instructions of the Engineer.</t>
  </si>
  <si>
    <t>Unless specifically mentioned otherwise in the contract, the contractor shall quote his rates for the finished items and shall provide for the complete cost towards fuel, tools, tackle, equipment, constructional plant, temporary works, labour materials, levies, taxes, transport, layout, repairs, rectification, maintenance till handing over, supervision, shops, establishments, services, temporary roads, revenue expenses, contingencies, overheads, profits and all incidental items not specifically mentioned but reasonably implied and necessary to complete the works according to the contract.</t>
  </si>
  <si>
    <t>The rate shall also be inclusive of carrying out topography survey of site to establish levels and coordinates at suitable intervals, form existing grid levels and coordinates furnished by the owner, establish bench marks, setting out the location and levels of the proposed structures, constructions and making references, pillars and other identification marks etc. No separate payment will be made towards the same.</t>
  </si>
  <si>
    <t xml:space="preserve">The quantities of the various items mentioned in the BOQ cum Rate Schedule are approximate and may vary up to any extent or be deleted altogether. The overall variation in contract value on execution shall be dealt as per GCC. Contractor has to obtain prior approval of BHEL/ Customer before procurement of bought out items/ building materials. </t>
  </si>
  <si>
    <t>BHEL Engineer’s decision shall be final and binding on the contractors regarding clarification of items in BOQ cum Rate schedule with respect to the other sections of the contract.</t>
  </si>
  <si>
    <t>In case of any discrepancy between item description, relevant specification, clarification shall be sought at tender stage itself. Otherwise it shall be assumed that the contractor has quoted for the more stringent requirement.</t>
  </si>
  <si>
    <t>PROJECT: 2X800MW NTPC SINGRAULI STPP STAGE-III</t>
  </si>
  <si>
    <t>BOQ CUM RATE SCHEDULE (WEIGHTAGE FOR AMOUNT OF INDIVIDUAL ITEMS W.R.T. THE TOTAL VALUE)</t>
  </si>
  <si>
    <t>NAME OF WORK: CIVIL AND ARCHITECTURAL WORKS FOR ‘COAL HANDLING PLANT (CHP) &amp; BIOMASS HANDLING PLANT (BHP) BUT 'EXCLUDING CHP UNDERGROUNG STRUCTURE WORKS’ FOR 2X800 MW SINGRAULI STPP STAGE-III, DISTRICT SONEBHADRA, U.P'</t>
  </si>
  <si>
    <t>UNIT OF MEASUREMENT (UOM)</t>
  </si>
  <si>
    <t>RATES (INR)= TOTAL VALUE * WEIGHTAGE /(QUANTITY)</t>
  </si>
  <si>
    <t>AMOUNT (INR)= RATES (INR) * QUANTITY</t>
  </si>
  <si>
    <t xml:space="preserve"> WEIGTHAGES OF  BOQ ITEMS</t>
  </si>
  <si>
    <t>RBT-1</t>
  </si>
  <si>
    <t>Recovery rate from contractor w.r.t. metal scrap generated from dismantling of structures shall be dealt as per TCC (Technical condition of contract) of  this package.</t>
  </si>
  <si>
    <r>
      <t xml:space="preserve">Rebate for use of crushed stone sand supplied by BHEL in any of the civil works i.e. such as brickworks, plastering, flooring etc.
</t>
    </r>
    <r>
      <rPr>
        <b/>
        <sz val="10"/>
        <rFont val="Arial"/>
        <family val="2"/>
      </rPr>
      <t xml:space="preserve">Note: 
1. Measurement shall be for per CUM of Sand utilized in Civil works.
2. Theoritical consumption of sand shall be calculated as per applicable standard IS code and as approved by BHEL Engineer- In-charge.
3. Contractor shall satisfy himself with regards to the suitability and qualtiy of the crushed stone sand being produced by BHEL's agency before issuance / utlization of sand in any of the works and no claim shall be entertained afterwards w.r.t. quality of sand. </t>
    </r>
  </si>
  <si>
    <r>
      <t>Fabrication, erection and alignment of structural steel with mild steel rolled section / built up section / combination of both conforming to IS:2062, pipes conforming to IS:1161/ IS:1239,</t>
    </r>
    <r>
      <rPr>
        <b/>
        <u/>
        <sz val="10"/>
        <rFont val="Arial"/>
        <family val="2"/>
      </rPr>
      <t xml:space="preserve"> tubular sections confirming to IS 4923, </t>
    </r>
    <r>
      <rPr>
        <sz val="10"/>
        <rFont val="Arial"/>
        <family val="2"/>
      </rPr>
      <t xml:space="preserve">chequered plate conforming to IS: 3052, mild steel rounds, monorails, stays, safety chains, ladders, MS gratings </t>
    </r>
    <r>
      <rPr>
        <b/>
        <u/>
        <sz val="10"/>
        <rFont val="Arial"/>
        <family val="2"/>
      </rPr>
      <t>(to be cut &amp; fabricated from MS paltes supplied in standard available sizes )</t>
    </r>
    <r>
      <rPr>
        <sz val="10"/>
        <rFont val="Arial"/>
        <family val="2"/>
      </rPr>
      <t xml:space="preserve"> </t>
    </r>
    <r>
      <rPr>
        <b/>
        <u/>
        <sz val="10"/>
        <rFont val="Arial"/>
        <family val="2"/>
      </rPr>
      <t xml:space="preserve">including in bunker area </t>
    </r>
    <r>
      <rPr>
        <sz val="10"/>
        <rFont val="Arial"/>
        <family val="2"/>
      </rPr>
      <t>etc.</t>
    </r>
    <r>
      <rPr>
        <b/>
        <u/>
        <sz val="10"/>
        <rFont val="Arial"/>
        <family val="2"/>
      </rPr>
      <t xml:space="preserve"> </t>
    </r>
    <r>
      <rPr>
        <sz val="10"/>
        <rFont val="Arial"/>
        <family val="2"/>
      </rPr>
      <t xml:space="preserve"> in columns, beams, gantry girders, bunkers, silos, hoppers, roof trusses, portals, laced purlins, space frames,  hangers, struts, monorails, galleries, stiffeners, wall beams, sheeting runners, brackets, stub columns, bracings, cleats, trestles, base plates, splice plates, chequered plate flooring, decking and seal plates, steel frame grid over false ceiling, walkway platforms, ladders, stairs, stringers, treads, </t>
    </r>
    <r>
      <rPr>
        <b/>
        <u/>
        <sz val="10"/>
        <rFont val="Arial"/>
        <family val="2"/>
      </rPr>
      <t>hood for ground conveyors,</t>
    </r>
    <r>
      <rPr>
        <sz val="10"/>
        <rFont val="Arial"/>
        <family val="2"/>
      </rPr>
      <t xml:space="preserve"> </t>
    </r>
    <r>
      <rPr>
        <b/>
        <u/>
        <sz val="10"/>
        <rFont val="Arial"/>
        <family val="2"/>
      </rPr>
      <t>monorail doors, stools, derbis chutes, landings, hand-rails etc including bunker area stools, gratings, monorails, platforms,</t>
    </r>
    <r>
      <rPr>
        <sz val="10"/>
        <rFont val="Arial"/>
        <family val="2"/>
      </rPr>
      <t xml:space="preserve">  connection design &amp; preparation of  fabrication drgs, collection of steel from stores, fabrication, straightening, cutting, bending, rolling, grinding, machining, drilling, welding, electrodes and other consumables, alignment, erection bolts &amp; nuts (weight of erection bolts, nuts and welds not payable), assembly, edge preparation, preheating (min preheat and interpass temperature of  20o C for welding over 20 mm and upto 40 mm &amp; 66o C for welding over 40 mm and upto 63 mm &amp; 110o C for thickness over 63 mm) &amp; use of low hydrogen electrodes, post heating, testing of welders, inspection of welds, visual inspection, non destructive and special testing, rectification and correction of defective welding works, production test plate, inspection and testing, erection scheme, protection against damage in transit, stability of structures, installation of temporary structures, setting column bases, surface preparation by means of manual or mechanical power tools as per IS:1477 part 1, touch-up painting, rectification, dismantling and removal of all temporary structures (weight of temporary structures not payable), return of surplus / waste steel materials to store etc all complete. Including appointment of a seperate agency, approved by BHEL, for review and approval of fabrication drgs, in consultation with BHEL(BHEL to supply steel free of cost).</t>
    </r>
  </si>
  <si>
    <t>Dismantling of steel structure (i.e. Columns, Beams, Channels, Rails, Stairs, Monrails, Fuel Oil Tanks etc.) lowering of material and carriage of the dismantled material up to field fabrication shop / projects storage including temporary dismantling, cutting, re-welding, supporting, and restoring to correct position all temporarily dismantled members, re-alighment of all adjacent connected members to their correct positions ( weight of such adjacent members and temporarily dismantled members not payable), scafolding, staging, tools &amp; tackles, gas cutting, welding, consumables etc all complete.</t>
  </si>
  <si>
    <r>
      <rPr>
        <b/>
        <sz val="11"/>
        <color rgb="FF0070C0"/>
        <rFont val="Arial"/>
        <family val="2"/>
      </rPr>
      <t>TOTAL PRICE FOR ENTIRE SCOPE OF WORK AS PER TENDER NO.</t>
    </r>
    <r>
      <rPr>
        <b/>
        <sz val="11"/>
        <rFont val="Arial"/>
        <family val="2"/>
      </rPr>
      <t xml:space="preserve"> :BHEL/CPC/SGL/CHP_CIVIL/25/</t>
    </r>
    <r>
      <rPr>
        <b/>
        <sz val="11"/>
        <color rgb="FFFF0000"/>
        <rFont val="Arial"/>
        <family val="2"/>
      </rPr>
      <t>72</t>
    </r>
    <r>
      <rPr>
        <b/>
        <sz val="11"/>
        <color rgb="FF0070C0"/>
        <rFont val="Arial"/>
        <family val="2"/>
      </rPr>
      <t xml:space="preserve"> FOR </t>
    </r>
    <r>
      <rPr>
        <b/>
        <sz val="11"/>
        <color indexed="30"/>
        <rFont val="Arial"/>
        <family val="2"/>
      </rPr>
      <t xml:space="preserve">
</t>
    </r>
    <r>
      <rPr>
        <b/>
        <sz val="11"/>
        <rFont val="Arial"/>
        <family val="2"/>
      </rPr>
      <t xml:space="preserve">CIVIL AND ARCHITECTURAL WORKS FOR COAL HANDLING PLANT (CHP) &amp; BIOMASS HANDLING PLANT (BHP) BUT 'EXCLUDING CHP UNDERGROUNG STRUCTURE WORKS’ FOR 2X800 MW SINGRAULI STPP STAGE-III, DISTRICT SONEBHADRA, U.P.
</t>
    </r>
    <r>
      <rPr>
        <b/>
        <sz val="11"/>
        <color indexed="30"/>
        <rFont val="Arial"/>
        <family val="2"/>
      </rPr>
      <t xml:space="preserve">
</t>
    </r>
  </si>
  <si>
    <t>TENDER NO.: BHEL/CPC/SGL/CHP_CIVIL/25/72</t>
  </si>
  <si>
    <r>
      <t xml:space="preserve">Providing and laying Design Mix cement concrete as per IS:456, IS 3370 &amp; IS 10262-2009 for reinforced concrete works using graded aggregate for Concrete in water retaining/conveying structures including addition of high performance PCE-based BIS approved water reducing admixture of Type-G/F as per ASTMC-494 of approved make FOSROC/SIKA/BASF or Equivalent having minimum water reduction capability of 30% and suitable waterproofing cement additives to achieve a slump more than 125 mm in concrete as per manufacturers recommendation and conforming to limits of permeability as per IS 2545 and specification with 20 mm nominal size graded aggregate upto depth of 10m from </t>
    </r>
    <r>
      <rPr>
        <b/>
        <sz val="10"/>
        <rFont val="Arial"/>
        <family val="2"/>
      </rPr>
      <t>FGL</t>
    </r>
    <r>
      <rPr>
        <sz val="10"/>
        <rFont val="Arial"/>
        <family val="2"/>
      </rPr>
      <t xml:space="preserve">, (For depth greater than 10m from </t>
    </r>
    <r>
      <rPr>
        <b/>
        <sz val="10"/>
        <rFont val="Arial"/>
        <family val="2"/>
      </rPr>
      <t>FGL</t>
    </r>
    <r>
      <rPr>
        <sz val="10"/>
        <rFont val="Arial"/>
        <family val="2"/>
      </rPr>
      <t>, extra over for additional depth to be paid in Item No A224). for following grades. Watertightness is to be ensured including structural grouting if required.</t>
    </r>
  </si>
  <si>
    <r>
      <t xml:space="preserve">CONCRETE WORK:  Providing and placing concrete work including cost of  labour, materials  (unless otherwise specified in BOQ/contract specification)  and equipment for  handling, transportation, batching, mixing,  placing, vibrating   and   curing  (excluding cost   of centering, shuttering and reinforcement)  with mechanised equipments like batching plant, transit mixer, concrete pump etc. complete  as per drawing, specifications and as per direction of engineer in charge for the following. 
</t>
    </r>
    <r>
      <rPr>
        <b/>
        <sz val="10"/>
        <color rgb="FF00B050"/>
        <rFont val="Arial"/>
        <family val="2"/>
      </rPr>
      <t>Note: Cement shall be issued by BHEL free of cost (unless otherwise specified in BOQ/contract specification).</t>
    </r>
  </si>
  <si>
    <r>
      <t xml:space="preserve">Roof Treatment works:  Roof treatment works including all labour, material (unless otherwise specified in BOQ/contract specification), equipment, transportation, handling, curing, sampling, testing etc at all level as per specification, drawings and as directed by engineer - in - charge.
</t>
    </r>
    <r>
      <rPr>
        <b/>
        <sz val="10"/>
        <color rgb="FF00B050"/>
        <rFont val="Arial"/>
        <family val="2"/>
      </rPr>
      <t>Note: Cement shall be issued by BHEL free of cost (unless otherwise specified in BOQ/contract specification).</t>
    </r>
  </si>
  <si>
    <r>
      <t xml:space="preserve">BRICKWORK:  Brickwork masonry including all labour, material (unless otherwise specified in BOQ/contract specification), equipment, transportation, handling, scaffolding etc. at all levels as per specification, drawings and as directed by engineer - in - charge.
</t>
    </r>
    <r>
      <rPr>
        <b/>
        <sz val="10"/>
        <color rgb="FF00B050"/>
        <rFont val="Arial"/>
        <family val="2"/>
      </rPr>
      <t>Note: Cement shall be issued by BHEL free of cost (unless otherwise specified in BOQ/contract specification). However, cement for Fly Ash Lime Bricks shall be in contractor's scope.</t>
    </r>
  </si>
  <si>
    <r>
      <t xml:space="preserve">DAMP PROOF COURSE:  Damp proof course including all labour, material (unless otherwise specified in BOQ/contract specification), equipment, transportation, handling, shuttering, centering, curing etc at all level as per specification, drawings and as directed by engineer - in - charge.
</t>
    </r>
    <r>
      <rPr>
        <b/>
        <sz val="10"/>
        <color rgb="FF00B050"/>
        <rFont val="Arial"/>
        <family val="2"/>
      </rPr>
      <t>Note: Cement shall be issued by BHEL free of cost (unless otherwise specified in BOQ/contract specification).</t>
    </r>
  </si>
  <si>
    <r>
      <t xml:space="preserve">PLASTERING:  Cement mortar plaster including making grooves wherever required including all labour, material (unless otherwise specified in BOQ/contract specification), scaffolding, curing etc at all level as per specification, drawings and as directed by engineer - in - charge.
</t>
    </r>
    <r>
      <rPr>
        <b/>
        <sz val="10"/>
        <color rgb="FF00B050"/>
        <rFont val="Arial"/>
        <family val="2"/>
      </rPr>
      <t>Note: Cement shall be issued by BHEL free of cost (unless otherwise specified in BOQ/contract specification).</t>
    </r>
  </si>
  <si>
    <r>
      <t xml:space="preserve">FLOORING AND SKIRTING:  Flooring and skirting at all level including base layer, labour, material (unless otherwise specified in BOQ/contract specification), equipments, transportation, handling, curing, polishing etc. at all level as per specification, drawings and as directed by engineer - in - charge.
</t>
    </r>
    <r>
      <rPr>
        <b/>
        <sz val="10"/>
        <color rgb="FF00B050"/>
        <rFont val="Arial"/>
        <family val="2"/>
      </rPr>
      <t>Note: Cement shall be issued by BHEL free of cost (unless otherwise specified in BOQ/contract specification).</t>
    </r>
  </si>
  <si>
    <r>
      <t xml:space="preserve">Providing and Fixing 12mm thick Gypsum board plain/ mineral fibre based acoustic ceiling board  in plan or elevation with aluminium grid, metal suspension system, anchor fastener adjustable hangers etc. including two or more coats of acrylic emulsion paint of approved colour to give an even shade with smooth finish all complete.as per architectural design and detail.metal suspension system as per ASTM C-635 shall be hot dipped M.S.galvanized (grade 180 as per is :277) nominal size of T-section shall be 24 x 38 mm or 24 x 25 mm cross runners. 24mm wide exposed flange surface shall be permanently color coated.suspension system shall be as per manufaturer's specification supported over movment platform. The work to be complete as per specifications, drawings and direction of engineer. </t>
    </r>
    <r>
      <rPr>
        <strike/>
        <sz val="10"/>
        <color rgb="FF00B050"/>
        <rFont val="Arial"/>
        <family val="2"/>
      </rPr>
      <t>Payment terms - a) On receipt of Gypsum board false ceiling at site - 50%;
b) On completion of erection &amp; fixing - 50%.</t>
    </r>
  </si>
  <si>
    <r>
      <t xml:space="preserve">Construction of below ground earthing system test pits as per drawing/ sketches including brickwork, plaster, providing &amp; fixing GI strips/pipes, GI wires, covers etc as per drawing &amp; specification including associated earthwork.
</t>
    </r>
    <r>
      <rPr>
        <b/>
        <sz val="10"/>
        <color rgb="FF00B050"/>
        <rFont val="Arial"/>
        <family val="2"/>
      </rPr>
      <t>Note: Cement shall be issued by BHEL free of cost.</t>
    </r>
  </si>
  <si>
    <r>
      <t xml:space="preserve">Providing and laying dry stone pitching of 225 mm thickness for slope protection  in cement mortar 1:6 including hammer dressing, raking of joints, pointing, preparing the bedding surface and voids filling with stone aggregate etc. all complete.
</t>
    </r>
    <r>
      <rPr>
        <b/>
        <sz val="10"/>
        <color rgb="FF00B050"/>
        <rFont val="Arial"/>
        <family val="2"/>
      </rPr>
      <t>Note: Cement shall be issued by BHEL free of cost.</t>
    </r>
  </si>
  <si>
    <t xml:space="preserve">Providing and fixing chromium plated brass shower rose 100mm dia with 15 or 20 mm inlet dia shower arm all complete.
</t>
  </si>
  <si>
    <r>
      <t xml:space="preserve">Providing  and fixing square mouth S.W Gully  trap grade 'A' complete with CI grating, brick  masonry chamber (Clay Brickwork in 1:6 mortar, 12mm plaster in 1:6 mortar &amp; 1:2:4 Cement Concrete)  and  water tight CI cover  with  300x300mm (inside). The weight of cover to be not less  than 4.53  Kg and frame to be not less than 2.72 Kg  etc all  complete for following sizes:
</t>
    </r>
    <r>
      <rPr>
        <b/>
        <sz val="10"/>
        <color rgb="FF00B050"/>
        <rFont val="Arial"/>
        <family val="2"/>
      </rPr>
      <t>Note: Cement shall be issued by BHEL free of cost.</t>
    </r>
  </si>
  <si>
    <r>
      <t xml:space="preserve">Supply and laying </t>
    </r>
    <r>
      <rPr>
        <b/>
        <sz val="10"/>
        <rFont val="Arial"/>
        <family val="2"/>
      </rPr>
      <t>200 mm dia R.C.C NP-3 type Hume pipe</t>
    </r>
    <r>
      <rPr>
        <sz val="10"/>
        <rFont val="Arial"/>
        <family val="2"/>
      </rPr>
      <t xml:space="preserve"> in raised shoulders as rain water drains as per detailed drawing including fixing with cement mortar (1:2) in 13mm thick joints, finishing of joints with neat cement paste etc all complete.
</t>
    </r>
    <r>
      <rPr>
        <b/>
        <sz val="10"/>
        <color rgb="FF00B050"/>
        <rFont val="Arial"/>
        <family val="2"/>
      </rPr>
      <t>Note: Cement shall be issued by BHEL free of cost.</t>
    </r>
  </si>
  <si>
    <r>
      <t xml:space="preserve">Supply and laying </t>
    </r>
    <r>
      <rPr>
        <b/>
        <sz val="10"/>
        <rFont val="Arial"/>
        <family val="2"/>
      </rPr>
      <t>600 mm dia R.C.C NP-3 type Hume pipe</t>
    </r>
    <r>
      <rPr>
        <sz val="10"/>
        <rFont val="Arial"/>
        <family val="2"/>
      </rPr>
      <t xml:space="preserve"> in raised shoulders as rain water drains as per detailed drawing including fixing with cement mortar (1:2) in 13mm thick joints, finishing of joints with neat cement paste etc all complete.
</t>
    </r>
    <r>
      <rPr>
        <b/>
        <sz val="10"/>
        <color rgb="FF00B050"/>
        <rFont val="Arial"/>
        <family val="2"/>
      </rPr>
      <t>Note: Cement shall be issued by BHEL free of cost.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</si>
</sst>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0.000"/>
    <numFmt numFmtId="165" formatCode="0.00_)"/>
    <numFmt numFmtId="166" formatCode="&quot;$&quot;#,##0.00"/>
    <numFmt numFmtId="167" formatCode="&quot;₹&quot;\ #,##0.00"/>
    <numFmt numFmtId="168" formatCode="_ * #,##0_ ;_ * \-#,##0_ ;_ * &quot;-&quot;??_ ;_ @_ "/>
    <numFmt numFmtId="169" formatCode="_ * #,##0.0000000000_ ;_ * \-#,##0.0000000000_ ;_ * &quot;-&quot;??_ ;_ @_ "/>
    <numFmt numFmtId="170" formatCode="0.000000000"/>
    <numFmt numFmtId="171" formatCode="0.0000000000"/>
    <numFmt numFmtId="172" formatCode="_ * #,##0.0000000000_ ;_ * \-#,##0.0000000000_ ;_ * &quot;-&quot;??????????_ ;_ @_ "/>
  </numFmts>
  <fonts count="49">
    <font>
      <sz val="11"/>
      <color theme="1"/>
      <name val="Calibri"/>
      <family val="2"/>
      <scheme val="minor"/>
    </font>
    <font>
      <b/>
      <sz val="12"/>
      <name val="Arial"/>
      <family val="2"/>
    </font>
    <font>
      <sz val="10"/>
      <name val="Arial"/>
      <family val="2"/>
    </font>
    <font>
      <b/>
      <sz val="10"/>
      <name val="Arial"/>
      <family val="2"/>
    </font>
    <font>
      <sz val="10"/>
      <color rgb="FFFF0000"/>
      <name val="Arial"/>
      <family val="2"/>
    </font>
    <font>
      <b/>
      <sz val="10"/>
      <color rgb="FFFF0000"/>
      <name val="Arial"/>
      <family val="2"/>
    </font>
    <font>
      <b/>
      <sz val="11"/>
      <color theme="1"/>
      <name val="Arial"/>
      <family val="2"/>
    </font>
    <font>
      <sz val="11"/>
      <color theme="1"/>
      <name val="Calibri"/>
      <family val="2"/>
      <scheme val="minor"/>
    </font>
    <font>
      <sz val="11"/>
      <name val="Arial"/>
      <family val="2"/>
    </font>
    <font>
      <sz val="12"/>
      <name val="Arial"/>
      <family val="2"/>
    </font>
    <font>
      <sz val="12"/>
      <color theme="1"/>
      <name val="Cambria"/>
      <family val="2"/>
    </font>
    <font>
      <sz val="11"/>
      <color theme="1"/>
      <name val="Cambria"/>
      <family val="2"/>
    </font>
    <font>
      <sz val="11"/>
      <color theme="1"/>
      <name val="Arial"/>
      <family val="2"/>
    </font>
    <font>
      <sz val="10"/>
      <name val="Cambria"/>
      <family val="1"/>
    </font>
    <font>
      <b/>
      <sz val="10"/>
      <name val="Cambria"/>
      <family val="1"/>
    </font>
    <font>
      <b/>
      <sz val="11"/>
      <color rgb="FFFF0000"/>
      <name val="Arial"/>
      <family val="2"/>
    </font>
    <font>
      <sz val="11"/>
      <color indexed="8"/>
      <name val="Calibri"/>
      <family val="2"/>
      <charset val="1"/>
    </font>
    <font>
      <sz val="8"/>
      <name val="Arial"/>
      <family val="2"/>
    </font>
    <font>
      <b/>
      <sz val="11"/>
      <color indexed="8"/>
      <name val="Arial"/>
      <family val="2"/>
    </font>
    <font>
      <b/>
      <i/>
      <sz val="16"/>
      <name val="Helv"/>
    </font>
    <font>
      <sz val="10"/>
      <name val="Courier"/>
      <family val="3"/>
    </font>
    <font>
      <sz val="10"/>
      <name val="Helv"/>
      <charset val="204"/>
    </font>
    <font>
      <sz val="11"/>
      <color rgb="FF9C6500"/>
      <name val="Calibri"/>
      <family val="2"/>
      <scheme val="minor"/>
    </font>
    <font>
      <sz val="10"/>
      <color indexed="8"/>
      <name val="MS Sans Serif"/>
      <family val="2"/>
    </font>
    <font>
      <sz val="12"/>
      <name val="Cambria"/>
      <family val="1"/>
    </font>
    <font>
      <b/>
      <sz val="12"/>
      <name val="Cambria"/>
      <family val="1"/>
    </font>
    <font>
      <b/>
      <sz val="11"/>
      <color theme="1"/>
      <name val="Cambria"/>
      <family val="1"/>
    </font>
    <font>
      <sz val="11"/>
      <name val="Cambria"/>
      <family val="1"/>
    </font>
    <font>
      <sz val="11"/>
      <color rgb="FFFF0000"/>
      <name val="Cambria"/>
      <family val="1"/>
    </font>
    <font>
      <sz val="11"/>
      <color theme="1"/>
      <name val="Cambria"/>
      <family val="1"/>
    </font>
    <font>
      <b/>
      <sz val="13"/>
      <name val="Arial"/>
      <family val="2"/>
    </font>
    <font>
      <sz val="13"/>
      <name val="Arial"/>
      <family val="2"/>
    </font>
    <font>
      <b/>
      <sz val="13"/>
      <color theme="1"/>
      <name val="Arial"/>
      <family val="2"/>
    </font>
    <font>
      <b/>
      <sz val="11"/>
      <name val="Cambria"/>
      <family val="1"/>
    </font>
    <font>
      <b/>
      <sz val="11"/>
      <name val="Calibri"/>
      <family val="2"/>
      <scheme val="minor"/>
    </font>
    <font>
      <sz val="11"/>
      <name val="Calibri"/>
      <family val="2"/>
      <scheme val="minor"/>
    </font>
    <font>
      <b/>
      <sz val="11"/>
      <name val="Arial"/>
      <family val="2"/>
    </font>
    <font>
      <b/>
      <sz val="12"/>
      <color rgb="FFFF0000"/>
      <name val="Arial"/>
      <family val="2"/>
    </font>
    <font>
      <b/>
      <sz val="11"/>
      <color theme="1"/>
      <name val="Calibri"/>
      <family val="2"/>
      <scheme val="minor"/>
    </font>
    <font>
      <b/>
      <sz val="18"/>
      <color theme="1"/>
      <name val="Calibri"/>
      <family val="2"/>
      <scheme val="minor"/>
    </font>
    <font>
      <b/>
      <sz val="11"/>
      <color rgb="FF0070C0"/>
      <name val="Arial"/>
      <family val="2"/>
    </font>
    <font>
      <b/>
      <sz val="11"/>
      <color indexed="30"/>
      <name val="Arial"/>
      <family val="2"/>
    </font>
    <font>
      <b/>
      <sz val="14"/>
      <color indexed="10"/>
      <name val="Arial"/>
      <family val="2"/>
    </font>
    <font>
      <b/>
      <u/>
      <sz val="12"/>
      <color theme="1"/>
      <name val="Cambria"/>
      <family val="1"/>
    </font>
    <font>
      <b/>
      <sz val="12"/>
      <color theme="1"/>
      <name val="Cambria"/>
      <family val="1"/>
    </font>
    <font>
      <sz val="12"/>
      <color theme="1"/>
      <name val="Cambria"/>
      <family val="1"/>
    </font>
    <font>
      <b/>
      <u/>
      <sz val="10"/>
      <name val="Arial"/>
      <family val="2"/>
    </font>
    <font>
      <b/>
      <sz val="10"/>
      <color rgb="FF00B050"/>
      <name val="Arial"/>
      <family val="2"/>
    </font>
    <font>
      <strike/>
      <sz val="10"/>
      <color rgb="FF00B050"/>
      <name val="Arial"/>
      <family val="2"/>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EB9C"/>
      </patternFill>
    </fill>
    <fill>
      <patternFill patternType="solid">
        <fgColor indexed="22"/>
        <bgColor indexed="64"/>
      </patternFill>
    </fill>
    <fill>
      <patternFill patternType="solid">
        <fgColor indexed="26"/>
        <bgColor indexed="64"/>
      </patternFill>
    </fill>
    <fill>
      <patternFill patternType="solid">
        <fgColor rgb="FFDDDDDD"/>
        <bgColor indexed="64"/>
      </patternFill>
    </fill>
    <fill>
      <patternFill patternType="solid">
        <fgColor theme="2"/>
        <bgColor indexed="64"/>
      </patternFill>
    </fill>
    <fill>
      <patternFill patternType="solid">
        <fgColor theme="4" tint="0.59999389629810485"/>
        <bgColor indexed="64"/>
      </patternFill>
    </fill>
  </fills>
  <borders count="26">
    <border>
      <left/>
      <right/>
      <top/>
      <bottom/>
      <diagonal/>
    </border>
    <border>
      <left style="thin">
        <color auto="1"/>
      </left>
      <right style="thin">
        <color auto="1"/>
      </right>
      <top style="thin">
        <color auto="1"/>
      </top>
      <bottom style="thin">
        <color auto="1"/>
      </bottom>
      <diagonal/>
    </border>
    <border>
      <left style="medium">
        <color indexed="8"/>
      </left>
      <right/>
      <top style="medium">
        <color indexed="8"/>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thin">
        <color indexed="64"/>
      </left>
      <right/>
      <top/>
      <bottom/>
      <diagonal/>
    </border>
    <border>
      <left style="thin">
        <color auto="1"/>
      </left>
      <right style="medium">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s>
  <cellStyleXfs count="147">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 fillId="0" borderId="0"/>
    <xf numFmtId="38" fontId="17" fillId="5" borderId="0" applyNumberFormat="0" applyBorder="0" applyAlignment="0" applyProtection="0"/>
    <xf numFmtId="10" fontId="17" fillId="6" borderId="1" applyNumberFormat="0" applyBorder="0" applyAlignment="0" applyProtection="0"/>
    <xf numFmtId="0" fontId="18" fillId="0" borderId="2">
      <alignment horizontal="centerContinuous"/>
    </xf>
    <xf numFmtId="165" fontId="19" fillId="0" borderId="0"/>
    <xf numFmtId="0" fontId="2" fillId="0" borderId="0"/>
    <xf numFmtId="0" fontId="2" fillId="0" borderId="0"/>
    <xf numFmtId="0" fontId="2" fillId="0" borderId="0"/>
    <xf numFmtId="0" fontId="7" fillId="0" borderId="0"/>
    <xf numFmtId="0" fontId="7" fillId="0" borderId="0"/>
    <xf numFmtId="0" fontId="2" fillId="0" borderId="0"/>
    <xf numFmtId="166" fontId="20" fillId="0" borderId="0"/>
    <xf numFmtId="0" fontId="2" fillId="0" borderId="0"/>
    <xf numFmtId="166" fontId="20" fillId="0" borderId="0"/>
    <xf numFmtId="0" fontId="2" fillId="0" borderId="0"/>
    <xf numFmtId="0" fontId="2" fillId="0" borderId="0"/>
    <xf numFmtId="0" fontId="7" fillId="0" borderId="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2" fillId="4" borderId="0" applyNumberFormat="0" applyBorder="0" applyAlignment="0" applyProtection="0"/>
    <xf numFmtId="0" fontId="7"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166" fontId="20"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7" fillId="0" borderId="0" applyFont="0" applyFill="0" applyBorder="0" applyAlignment="0" applyProtection="0"/>
    <xf numFmtId="0" fontId="2" fillId="0" borderId="0"/>
  </cellStyleXfs>
  <cellXfs count="193">
    <xf numFmtId="0" fontId="0" fillId="0" borderId="0" xfId="0"/>
    <xf numFmtId="0" fontId="2" fillId="2" borderId="0" xfId="0" applyFont="1" applyFill="1" applyAlignment="1">
      <alignment horizontal="justify" vertical="justify"/>
    </xf>
    <xf numFmtId="0" fontId="3" fillId="2" borderId="1" xfId="0" applyFont="1" applyFill="1" applyBorder="1" applyAlignment="1">
      <alignment horizontal="center" vertical="center" wrapText="1"/>
    </xf>
    <xf numFmtId="0" fontId="3" fillId="2" borderId="0" xfId="0" applyFont="1" applyFill="1" applyAlignment="1">
      <alignment horizontal="justify" vertical="justify"/>
    </xf>
    <xf numFmtId="0" fontId="2" fillId="2" borderId="0" xfId="1" applyFont="1" applyFill="1" applyAlignment="1">
      <alignment horizontal="justify" vertical="justify"/>
    </xf>
    <xf numFmtId="0" fontId="4" fillId="2" borderId="0" xfId="1" applyFont="1" applyFill="1" applyAlignment="1">
      <alignment horizontal="justify" vertical="justify"/>
    </xf>
    <xf numFmtId="0" fontId="4" fillId="0" borderId="0" xfId="1" applyFont="1" applyFill="1" applyAlignment="1">
      <alignment horizontal="justify" vertical="justify"/>
    </xf>
    <xf numFmtId="0" fontId="4" fillId="2" borderId="0" xfId="0" applyFont="1" applyFill="1" applyAlignment="1">
      <alignment horizontal="justify" vertical="justify"/>
    </xf>
    <xf numFmtId="0" fontId="5" fillId="2" borderId="0" xfId="0" applyFont="1" applyFill="1" applyAlignment="1">
      <alignment horizontal="justify" vertical="justify"/>
    </xf>
    <xf numFmtId="0" fontId="2" fillId="2" borderId="1" xfId="3" applyFont="1" applyFill="1" applyBorder="1" applyAlignment="1">
      <alignment horizontal="center" vertical="center" wrapText="1"/>
    </xf>
    <xf numFmtId="0" fontId="2" fillId="2" borderId="1" xfId="4" applyFont="1" applyFill="1" applyBorder="1" applyAlignment="1">
      <alignment horizontal="center" vertical="center" wrapText="1"/>
    </xf>
    <xf numFmtId="49" fontId="2" fillId="2" borderId="1" xfId="4" applyNumberFormat="1" applyFont="1" applyFill="1" applyBorder="1" applyAlignment="1">
      <alignment horizontal="center" vertical="center" wrapText="1"/>
    </xf>
    <xf numFmtId="0" fontId="2" fillId="2" borderId="1" xfId="0" applyFont="1" applyFill="1" applyBorder="1" applyAlignment="1" applyProtection="1">
      <alignment horizontal="center" vertical="center" wrapText="1"/>
      <protection hidden="1"/>
    </xf>
    <xf numFmtId="0" fontId="4" fillId="2" borderId="0" xfId="0" applyFont="1" applyFill="1" applyBorder="1" applyAlignment="1">
      <alignment horizontal="center" vertical="center" wrapText="1"/>
    </xf>
    <xf numFmtId="0" fontId="2" fillId="2" borderId="0" xfId="0" applyFont="1" applyFill="1" applyAlignment="1">
      <alignment horizontal="center" vertical="center" wrapText="1"/>
    </xf>
    <xf numFmtId="0" fontId="2" fillId="0" borderId="0" xfId="1" applyFont="1" applyFill="1" applyAlignment="1">
      <alignment horizontal="justify" vertical="justify"/>
    </xf>
    <xf numFmtId="0" fontId="8"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5" applyNumberFormat="1" applyFont="1" applyFill="1" applyBorder="1" applyAlignment="1" applyProtection="1">
      <alignment horizontal="center" vertical="center" wrapText="1"/>
      <protection hidden="1"/>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xf>
    <xf numFmtId="1" fontId="2" fillId="2" borderId="1" xfId="1" applyNumberFormat="1" applyFont="1" applyFill="1" applyBorder="1" applyAlignment="1">
      <alignment horizontal="center" vertical="center" wrapText="1"/>
    </xf>
    <xf numFmtId="1" fontId="2" fillId="0"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2" borderId="0" xfId="0" applyFont="1" applyFill="1" applyBorder="1" applyAlignment="1">
      <alignment horizontal="center" vertical="center"/>
    </xf>
    <xf numFmtId="0" fontId="2" fillId="0" borderId="1" xfId="1" applyFont="1" applyFill="1" applyBorder="1" applyAlignment="1">
      <alignment horizontal="center" vertical="center" wrapText="1"/>
    </xf>
    <xf numFmtId="0" fontId="2" fillId="2" borderId="1" xfId="1" applyFont="1" applyFill="1" applyBorder="1" applyAlignment="1">
      <alignment horizontal="justify" vertical="center"/>
    </xf>
    <xf numFmtId="0" fontId="13" fillId="0" borderId="1" xfId="0" applyNumberFormat="1" applyFont="1" applyFill="1" applyBorder="1" applyAlignment="1">
      <alignment horizontal="center" vertical="center"/>
    </xf>
    <xf numFmtId="0" fontId="24" fillId="0" borderId="1" xfId="1" applyFont="1" applyFill="1" applyBorder="1" applyAlignment="1">
      <alignment horizontal="center" vertical="center"/>
    </xf>
    <xf numFmtId="0" fontId="24" fillId="0" borderId="1" xfId="1" applyFont="1" applyFill="1" applyBorder="1" applyAlignment="1">
      <alignment horizontal="justify" vertical="center" wrapText="1"/>
    </xf>
    <xf numFmtId="0" fontId="4" fillId="2" borderId="0" xfId="0" applyFont="1" applyFill="1" applyAlignment="1">
      <alignment horizontal="justify" vertical="justify"/>
    </xf>
    <xf numFmtId="0" fontId="2" fillId="2" borderId="1" xfId="0" applyFont="1" applyFill="1" applyBorder="1" applyAlignment="1">
      <alignment horizontal="center" vertical="center" wrapText="1"/>
    </xf>
    <xf numFmtId="0" fontId="3" fillId="0" borderId="1" xfId="5"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xf>
    <xf numFmtId="0" fontId="2" fillId="2" borderId="1" xfId="0" applyFont="1" applyFill="1" applyBorder="1" applyAlignment="1">
      <alignment horizontal="justify" vertical="center"/>
    </xf>
    <xf numFmtId="0" fontId="13" fillId="0" borderId="1" xfId="1" applyFont="1" applyFill="1" applyBorder="1" applyAlignment="1">
      <alignment horizontal="center" vertical="center"/>
    </xf>
    <xf numFmtId="0" fontId="2" fillId="0" borderId="1" xfId="1" applyFont="1" applyFill="1" applyBorder="1" applyAlignment="1">
      <alignment horizontal="justify" vertical="center"/>
    </xf>
    <xf numFmtId="0" fontId="3" fillId="3" borderId="1" xfId="0" applyFont="1" applyFill="1" applyBorder="1" applyAlignment="1">
      <alignment horizontal="justify" vertical="center"/>
    </xf>
    <xf numFmtId="0" fontId="2" fillId="2" borderId="1" xfId="3" applyFont="1" applyFill="1" applyBorder="1" applyAlignment="1">
      <alignment horizontal="justify" vertical="center"/>
    </xf>
    <xf numFmtId="0" fontId="2" fillId="2" borderId="1" xfId="0" applyFont="1" applyFill="1" applyBorder="1" applyAlignment="1">
      <alignment horizontal="left" vertical="center" wrapText="1"/>
    </xf>
    <xf numFmtId="0" fontId="2" fillId="2" borderId="1" xfId="6" applyFont="1" applyFill="1" applyBorder="1" applyAlignment="1">
      <alignment horizontal="justify" vertical="center"/>
    </xf>
    <xf numFmtId="0" fontId="4" fillId="3" borderId="0" xfId="0" applyFont="1" applyFill="1" applyAlignment="1">
      <alignment horizontal="justify" vertical="justify"/>
    </xf>
    <xf numFmtId="0" fontId="2" fillId="2" borderId="1" xfId="3" applyFont="1" applyFill="1" applyBorder="1" applyAlignment="1">
      <alignment horizontal="left" vertical="top" wrapText="1"/>
    </xf>
    <xf numFmtId="0" fontId="12" fillId="0" borderId="1" xfId="0" applyFont="1" applyFill="1" applyBorder="1" applyAlignment="1">
      <alignment horizontal="justify" vertical="center" wrapText="1"/>
    </xf>
    <xf numFmtId="0" fontId="26" fillId="0" borderId="1" xfId="0" applyFont="1" applyFill="1" applyBorder="1" applyAlignment="1">
      <alignment horizontal="center" vertical="center" wrapText="1"/>
    </xf>
    <xf numFmtId="0" fontId="4" fillId="2" borderId="0" xfId="0" applyFont="1" applyFill="1" applyBorder="1" applyAlignment="1">
      <alignment horizontal="justify" vertical="justify"/>
    </xf>
    <xf numFmtId="0" fontId="2" fillId="2" borderId="0" xfId="0" applyFont="1" applyFill="1" applyBorder="1" applyAlignment="1">
      <alignment horizontal="center" vertical="center" wrapText="1"/>
    </xf>
    <xf numFmtId="0" fontId="3" fillId="2" borderId="0" xfId="0" applyFont="1" applyFill="1" applyBorder="1" applyAlignment="1">
      <alignment horizontal="justify" vertical="justify"/>
    </xf>
    <xf numFmtId="0" fontId="2" fillId="2" borderId="0" xfId="1" applyFont="1" applyFill="1" applyBorder="1" applyAlignment="1">
      <alignment horizontal="justify" vertical="justify"/>
    </xf>
    <xf numFmtId="0" fontId="4" fillId="2" borderId="0" xfId="1" applyFont="1" applyFill="1" applyBorder="1" applyAlignment="1">
      <alignment horizontal="justify" vertical="justify"/>
    </xf>
    <xf numFmtId="0" fontId="4" fillId="0" borderId="0" xfId="1" applyFont="1" applyFill="1" applyBorder="1" applyAlignment="1">
      <alignment horizontal="justify" vertical="justify"/>
    </xf>
    <xf numFmtId="0" fontId="2" fillId="0" borderId="0" xfId="1" applyFont="1" applyFill="1" applyBorder="1" applyAlignment="1">
      <alignment horizontal="justify" vertical="justify"/>
    </xf>
    <xf numFmtId="0" fontId="5" fillId="2" borderId="0" xfId="0" applyFont="1" applyFill="1" applyBorder="1" applyAlignment="1">
      <alignment horizontal="justify" vertical="justify"/>
    </xf>
    <xf numFmtId="0" fontId="2" fillId="2" borderId="0" xfId="0" applyFont="1" applyFill="1" applyBorder="1" applyAlignment="1">
      <alignment horizontal="justify" vertical="justify"/>
    </xf>
    <xf numFmtId="0" fontId="6" fillId="0" borderId="1" xfId="0" applyFont="1" applyFill="1" applyBorder="1" applyAlignment="1">
      <alignment horizontal="center" vertical="center" wrapText="1"/>
    </xf>
    <xf numFmtId="167" fontId="29" fillId="0" borderId="1" xfId="0" applyNumberFormat="1" applyFont="1" applyFill="1" applyBorder="1" applyAlignment="1">
      <alignment horizontal="justify" vertical="center" wrapText="1"/>
    </xf>
    <xf numFmtId="0" fontId="3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justify" vertical="justify"/>
    </xf>
    <xf numFmtId="0" fontId="4" fillId="0" borderId="0" xfId="0" applyFont="1" applyFill="1" applyAlignment="1">
      <alignment horizontal="justify" vertical="justify"/>
    </xf>
    <xf numFmtId="0" fontId="3" fillId="0" borderId="1" xfId="0" applyFont="1" applyFill="1" applyBorder="1" applyAlignment="1">
      <alignment horizontal="center" vertical="center" wrapText="1"/>
    </xf>
    <xf numFmtId="0" fontId="3" fillId="0" borderId="1" xfId="2" applyFont="1" applyFill="1" applyBorder="1" applyAlignment="1">
      <alignment horizontal="justify" vertical="center"/>
    </xf>
    <xf numFmtId="168" fontId="6" fillId="0" borderId="1" xfId="145"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2" fillId="0" borderId="1" xfId="3" applyFont="1" applyFill="1" applyBorder="1" applyAlignment="1">
      <alignment horizontal="center" vertical="center" wrapText="1"/>
    </xf>
    <xf numFmtId="0" fontId="2" fillId="0" borderId="1" xfId="3" applyFont="1" applyFill="1" applyBorder="1" applyAlignment="1">
      <alignment horizontal="center" vertical="center"/>
    </xf>
    <xf numFmtId="0" fontId="2" fillId="0" borderId="1" xfId="4" applyFont="1" applyFill="1" applyBorder="1" applyAlignment="1">
      <alignment horizontal="center" vertical="center"/>
    </xf>
    <xf numFmtId="0" fontId="2" fillId="0" borderId="1" xfId="6" applyFont="1" applyFill="1" applyBorder="1" applyAlignment="1">
      <alignment horizontal="center" vertical="center" wrapText="1"/>
    </xf>
    <xf numFmtId="0" fontId="35" fillId="0" borderId="1" xfId="7" applyFont="1" applyFill="1" applyBorder="1" applyAlignment="1">
      <alignment horizontal="center" vertical="center"/>
    </xf>
    <xf numFmtId="0" fontId="3" fillId="0" borderId="1" xfId="0" applyFont="1" applyFill="1" applyBorder="1" applyAlignment="1">
      <alignment horizontal="justify" vertical="center"/>
    </xf>
    <xf numFmtId="0" fontId="3" fillId="0" borderId="1" xfId="0" applyFont="1" applyFill="1" applyBorder="1" applyAlignment="1">
      <alignment horizontal="left" vertical="center" wrapText="1"/>
    </xf>
    <xf numFmtId="0" fontId="36" fillId="0" borderId="1" xfId="0" applyFont="1" applyFill="1" applyBorder="1" applyAlignment="1">
      <alignment horizontal="center" vertical="center" wrapText="1"/>
    </xf>
    <xf numFmtId="0" fontId="2" fillId="2" borderId="1" xfId="1" applyFont="1" applyFill="1" applyBorder="1" applyAlignment="1">
      <alignment horizontal="left" vertical="top" wrapText="1"/>
    </xf>
    <xf numFmtId="0" fontId="13" fillId="0" borderId="1" xfId="5" applyNumberFormat="1" applyFont="1" applyFill="1" applyBorder="1" applyAlignment="1" applyProtection="1">
      <alignment horizontal="left" vertical="top" wrapText="1"/>
      <protection hidden="1"/>
    </xf>
    <xf numFmtId="0" fontId="13" fillId="2" borderId="1" xfId="1" applyFont="1" applyFill="1" applyBorder="1" applyAlignment="1">
      <alignment horizontal="left" vertical="top" wrapText="1"/>
    </xf>
    <xf numFmtId="0" fontId="2" fillId="0" borderId="1" xfId="5" applyNumberFormat="1" applyFont="1" applyFill="1" applyBorder="1" applyAlignment="1" applyProtection="1">
      <alignment horizontal="left" vertical="top" wrapText="1"/>
      <protection hidden="1"/>
    </xf>
    <xf numFmtId="21" fontId="24" fillId="0" borderId="1" xfId="0" quotePrefix="1" applyNumberFormat="1" applyFont="1" applyFill="1" applyBorder="1" applyAlignment="1">
      <alignment horizontal="left" vertical="top" wrapText="1"/>
    </xf>
    <xf numFmtId="0" fontId="2" fillId="2" borderId="1" xfId="0" applyFont="1" applyFill="1" applyBorder="1" applyAlignment="1">
      <alignment horizontal="left" vertical="top" wrapText="1"/>
    </xf>
    <xf numFmtId="0" fontId="11" fillId="0" borderId="1" xfId="7" applyFont="1" applyFill="1" applyBorder="1" applyAlignment="1">
      <alignment horizontal="left" vertical="top" wrapText="1"/>
    </xf>
    <xf numFmtId="0" fontId="9" fillId="0" borderId="1" xfId="0" applyFont="1" applyFill="1" applyBorder="1" applyAlignment="1">
      <alignment horizontal="left" vertical="top" wrapText="1"/>
    </xf>
    <xf numFmtId="0" fontId="37" fillId="0" borderId="0" xfId="0" applyFont="1" applyFill="1" applyBorder="1" applyAlignment="1">
      <alignment horizontal="left" vertical="top" wrapText="1"/>
    </xf>
    <xf numFmtId="0" fontId="2" fillId="0" borderId="1" xfId="0" applyFont="1" applyFill="1" applyBorder="1" applyAlignment="1">
      <alignment horizontal="left" vertical="top" wrapText="1"/>
    </xf>
    <xf numFmtId="2" fontId="2" fillId="2" borderId="1" xfId="0" applyNumberFormat="1" applyFont="1" applyFill="1" applyBorder="1" applyAlignment="1">
      <alignment horizontal="left" vertical="top" wrapText="1"/>
    </xf>
    <xf numFmtId="0" fontId="2" fillId="2" borderId="1" xfId="4" applyFont="1" applyFill="1" applyBorder="1" applyAlignment="1">
      <alignment horizontal="left" vertical="top" wrapText="1"/>
    </xf>
    <xf numFmtId="0" fontId="2" fillId="2" borderId="1" xfId="6" applyFont="1" applyFill="1" applyBorder="1" applyAlignment="1">
      <alignment horizontal="left" vertical="top" wrapText="1"/>
    </xf>
    <xf numFmtId="0" fontId="30" fillId="2" borderId="1" xfId="3" applyFont="1" applyFill="1" applyBorder="1" applyAlignment="1">
      <alignment horizontal="left" vertical="top" wrapText="1"/>
    </xf>
    <xf numFmtId="0" fontId="4" fillId="0"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 fillId="0" borderId="12" xfId="6" applyNumberFormat="1" applyFont="1" applyFill="1" applyBorder="1" applyAlignment="1">
      <alignment horizontal="center" vertical="center" wrapText="1"/>
    </xf>
    <xf numFmtId="0" fontId="1" fillId="0" borderId="13" xfId="6" applyNumberFormat="1" applyFont="1" applyFill="1" applyBorder="1" applyAlignment="1">
      <alignment horizontal="center" vertical="center" wrapText="1"/>
    </xf>
    <xf numFmtId="0" fontId="1" fillId="0" borderId="14" xfId="2" applyNumberFormat="1" applyFont="1" applyFill="1" applyBorder="1" applyAlignment="1">
      <alignment horizontal="center" vertical="center" wrapText="1"/>
    </xf>
    <xf numFmtId="0" fontId="1" fillId="7" borderId="13" xfId="8" applyNumberFormat="1" applyFont="1" applyFill="1" applyBorder="1" applyAlignment="1">
      <alignment horizontal="center" vertical="center" wrapText="1"/>
    </xf>
    <xf numFmtId="0" fontId="1" fillId="0" borderId="15" xfId="22" applyNumberFormat="1" applyFont="1" applyFill="1" applyBorder="1" applyAlignment="1">
      <alignment horizontal="center" vertical="center" wrapText="1"/>
    </xf>
    <xf numFmtId="0" fontId="36" fillId="8" borderId="16" xfId="6" applyNumberFormat="1" applyFont="1" applyFill="1" applyBorder="1" applyAlignment="1">
      <alignment horizontal="center" vertical="top" wrapText="1"/>
    </xf>
    <xf numFmtId="0" fontId="36" fillId="8" borderId="1" xfId="6" applyNumberFormat="1" applyFont="1" applyFill="1" applyBorder="1" applyAlignment="1">
      <alignment horizontal="center" vertical="top" wrapText="1"/>
    </xf>
    <xf numFmtId="0" fontId="36" fillId="8" borderId="17" xfId="6" applyNumberFormat="1" applyFont="1" applyFill="1" applyBorder="1" applyAlignment="1">
      <alignment horizontal="center" vertical="top" wrapText="1"/>
    </xf>
    <xf numFmtId="0" fontId="8" fillId="0" borderId="16" xfId="22" applyNumberFormat="1" applyFont="1" applyFill="1" applyBorder="1" applyAlignment="1">
      <alignment horizontal="center" vertical="center"/>
    </xf>
    <xf numFmtId="0" fontId="36" fillId="0" borderId="1" xfId="22" applyNumberFormat="1" applyFont="1" applyFill="1" applyBorder="1" applyAlignment="1">
      <alignment horizontal="justify" vertical="top" wrapText="1"/>
    </xf>
    <xf numFmtId="2" fontId="8" fillId="0" borderId="1" xfId="22" applyNumberFormat="1" applyFont="1" applyFill="1" applyBorder="1" applyAlignment="1">
      <alignment horizontal="center" vertical="center"/>
    </xf>
    <xf numFmtId="0" fontId="8" fillId="0" borderId="1" xfId="6" applyNumberFormat="1" applyFont="1" applyFill="1" applyBorder="1" applyAlignment="1">
      <alignment horizontal="center" vertical="center" wrapText="1"/>
    </xf>
    <xf numFmtId="0" fontId="36" fillId="0" borderId="1" xfId="6" applyNumberFormat="1" applyFont="1" applyFill="1" applyBorder="1" applyAlignment="1" applyProtection="1">
      <alignment horizontal="center" vertical="center"/>
    </xf>
    <xf numFmtId="43" fontId="36" fillId="0" borderId="5" xfId="145" applyFont="1" applyFill="1" applyBorder="1" applyAlignment="1" applyProtection="1">
      <alignment horizontal="right" vertical="center"/>
      <protection locked="0"/>
    </xf>
    <xf numFmtId="0" fontId="8" fillId="0" borderId="17" xfId="22" applyNumberFormat="1" applyFont="1" applyFill="1" applyBorder="1" applyAlignment="1">
      <alignment vertical="center" wrapText="1"/>
    </xf>
    <xf numFmtId="0" fontId="36" fillId="0" borderId="16" xfId="22" applyNumberFormat="1" applyFont="1" applyFill="1" applyBorder="1" applyAlignment="1">
      <alignment horizontal="left" vertical="top"/>
    </xf>
    <xf numFmtId="0" fontId="36" fillId="0" borderId="3" xfId="22" applyNumberFormat="1" applyFont="1" applyFill="1" applyBorder="1" applyAlignment="1">
      <alignment horizontal="left" vertical="top"/>
    </xf>
    <xf numFmtId="0" fontId="8" fillId="0" borderId="1" xfId="22" applyNumberFormat="1" applyFont="1" applyFill="1" applyBorder="1" applyAlignment="1">
      <alignment vertical="top"/>
    </xf>
    <xf numFmtId="0" fontId="8" fillId="0" borderId="0" xfId="6" applyNumberFormat="1" applyFont="1" applyFill="1" applyBorder="1" applyAlignment="1">
      <alignment vertical="top"/>
    </xf>
    <xf numFmtId="43" fontId="42" fillId="0" borderId="1" xfId="22" applyNumberFormat="1" applyFont="1" applyFill="1" applyBorder="1" applyAlignment="1">
      <alignment vertical="top"/>
    </xf>
    <xf numFmtId="0" fontId="8" fillId="0" borderId="17" xfId="22" applyNumberFormat="1" applyFont="1" applyFill="1" applyBorder="1" applyAlignment="1">
      <alignment vertical="top" wrapText="1"/>
    </xf>
    <xf numFmtId="0" fontId="36" fillId="0" borderId="1" xfId="22" applyNumberFormat="1" applyFont="1" applyFill="1" applyBorder="1" applyAlignment="1">
      <alignment horizontal="left" vertical="top"/>
    </xf>
    <xf numFmtId="0" fontId="0" fillId="0" borderId="19" xfId="0" applyBorder="1"/>
    <xf numFmtId="0" fontId="0" fillId="0" borderId="0" xfId="0" applyBorder="1"/>
    <xf numFmtId="0" fontId="0" fillId="0" borderId="20" xfId="0" applyBorder="1"/>
    <xf numFmtId="0" fontId="38" fillId="0" borderId="16" xfId="0" applyFont="1" applyBorder="1" applyAlignment="1">
      <alignment horizontal="center" vertical="center"/>
    </xf>
    <xf numFmtId="0" fontId="38" fillId="0" borderId="21" xfId="0" applyFont="1" applyBorder="1" applyAlignment="1">
      <alignment horizontal="center" vertical="center"/>
    </xf>
    <xf numFmtId="0" fontId="33" fillId="0" borderId="16" xfId="0" applyFont="1" applyBorder="1" applyAlignment="1">
      <alignment horizontal="center" vertical="center" wrapText="1"/>
    </xf>
    <xf numFmtId="0" fontId="27" fillId="0" borderId="17" xfId="0" applyFont="1" applyBorder="1" applyAlignment="1">
      <alignment horizontal="justify" vertical="center" wrapText="1"/>
    </xf>
    <xf numFmtId="0" fontId="33" fillId="0" borderId="21" xfId="0" applyFont="1" applyBorder="1" applyAlignment="1">
      <alignment horizontal="center" vertical="center" wrapText="1"/>
    </xf>
    <xf numFmtId="0" fontId="27" fillId="0" borderId="23" xfId="0" applyFont="1" applyBorder="1" applyAlignment="1">
      <alignment horizontal="justify" vertical="center" wrapText="1"/>
    </xf>
    <xf numFmtId="164" fontId="25" fillId="0" borderId="1" xfId="1" applyNumberFormat="1" applyFont="1" applyFill="1" applyBorder="1" applyAlignment="1">
      <alignment horizontal="center" vertical="center" wrapText="1"/>
    </xf>
    <xf numFmtId="0" fontId="2" fillId="0" borderId="1" xfId="3" applyFont="1" applyFill="1" applyBorder="1" applyAlignment="1">
      <alignment horizontal="justify" vertical="top" wrapText="1"/>
    </xf>
    <xf numFmtId="0" fontId="2" fillId="0" borderId="1" xfId="7" applyFont="1" applyFill="1" applyBorder="1" applyAlignment="1">
      <alignment horizontal="justify" vertical="center" wrapText="1"/>
    </xf>
    <xf numFmtId="0" fontId="24" fillId="0" borderId="1" xfId="146" applyFont="1" applyFill="1" applyBorder="1" applyAlignment="1">
      <alignment horizontal="center" vertical="center"/>
    </xf>
    <xf numFmtId="0" fontId="2" fillId="0" borderId="1" xfId="1" applyFont="1" applyFill="1" applyBorder="1" applyAlignment="1">
      <alignment horizontal="justify" vertical="top" wrapText="1"/>
    </xf>
    <xf numFmtId="169" fontId="6" fillId="0" borderId="1" xfId="145" applyNumberFormat="1" applyFont="1" applyFill="1" applyBorder="1" applyAlignment="1">
      <alignment horizontal="justify" vertical="center" wrapText="1"/>
    </xf>
    <xf numFmtId="169" fontId="6" fillId="0" borderId="1" xfId="0" applyNumberFormat="1" applyFont="1" applyFill="1" applyBorder="1" applyAlignment="1">
      <alignment horizontal="justify" vertical="center" wrapText="1"/>
    </xf>
    <xf numFmtId="169" fontId="2" fillId="0" borderId="1" xfId="0" applyNumberFormat="1" applyFont="1" applyFill="1" applyBorder="1" applyAlignment="1">
      <alignment horizontal="justify" vertical="center"/>
    </xf>
    <xf numFmtId="169" fontId="29" fillId="0" borderId="1" xfId="0" applyNumberFormat="1" applyFont="1" applyFill="1" applyBorder="1" applyAlignment="1">
      <alignment horizontal="justify" vertical="center" wrapText="1"/>
    </xf>
    <xf numFmtId="169" fontId="12" fillId="0" borderId="1" xfId="0" applyNumberFormat="1" applyFont="1" applyFill="1" applyBorder="1" applyAlignment="1">
      <alignment horizontal="justify" vertical="center" wrapText="1"/>
    </xf>
    <xf numFmtId="169" fontId="12" fillId="0" borderId="1" xfId="0" applyNumberFormat="1" applyFont="1" applyFill="1" applyBorder="1" applyAlignment="1">
      <alignment vertical="center" wrapText="1"/>
    </xf>
    <xf numFmtId="169" fontId="6" fillId="0" borderId="1" xfId="0" applyNumberFormat="1" applyFont="1" applyFill="1" applyBorder="1" applyAlignment="1">
      <alignment vertical="center" wrapText="1"/>
    </xf>
    <xf numFmtId="169" fontId="8" fillId="0" borderId="1" xfId="0" applyNumberFormat="1" applyFont="1" applyFill="1" applyBorder="1" applyAlignment="1">
      <alignment horizontal="justify" vertical="center" wrapText="1"/>
    </xf>
    <xf numFmtId="169" fontId="15" fillId="0" borderId="1" xfId="0" applyNumberFormat="1" applyFont="1" applyFill="1" applyBorder="1" applyAlignment="1">
      <alignment horizontal="justify" vertical="center" wrapText="1"/>
    </xf>
    <xf numFmtId="169" fontId="36" fillId="0" borderId="1" xfId="0" applyNumberFormat="1" applyFont="1" applyFill="1" applyBorder="1" applyAlignment="1">
      <alignment horizontal="justify" vertical="center" wrapText="1"/>
    </xf>
    <xf numFmtId="169" fontId="26" fillId="0" borderId="1" xfId="0" applyNumberFormat="1" applyFont="1" applyFill="1" applyBorder="1" applyAlignment="1">
      <alignment horizontal="justify" vertical="center" wrapText="1"/>
    </xf>
    <xf numFmtId="0" fontId="27" fillId="0" borderId="1" xfId="0" applyFont="1" applyFill="1" applyBorder="1" applyAlignment="1">
      <alignment horizontal="center" vertical="center" wrapText="1"/>
    </xf>
    <xf numFmtId="0" fontId="33" fillId="0" borderId="1" xfId="0" applyFont="1" applyFill="1" applyBorder="1" applyAlignment="1">
      <alignment horizontal="center" vertical="center" wrapText="1"/>
    </xf>
    <xf numFmtId="168" fontId="30" fillId="0" borderId="1" xfId="145" applyNumberFormat="1" applyFont="1" applyFill="1" applyBorder="1" applyAlignment="1">
      <alignment horizontal="center" vertical="center"/>
    </xf>
    <xf numFmtId="169" fontId="26" fillId="0" borderId="1" xfId="0" applyNumberFormat="1" applyFont="1" applyFill="1" applyBorder="1" applyAlignment="1">
      <alignment horizontal="center" vertical="center" wrapText="1"/>
    </xf>
    <xf numFmtId="171" fontId="4" fillId="2" borderId="0" xfId="0" applyNumberFormat="1" applyFont="1" applyFill="1" applyBorder="1" applyAlignment="1">
      <alignment horizontal="center" vertical="center"/>
    </xf>
    <xf numFmtId="172" fontId="4" fillId="2" borderId="0" xfId="1" applyNumberFormat="1" applyFont="1" applyFill="1" applyBorder="1" applyAlignment="1">
      <alignment horizontal="justify" vertical="justify"/>
    </xf>
    <xf numFmtId="171" fontId="27" fillId="2" borderId="0" xfId="1" applyNumberFormat="1"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horizontal="center" vertical="center"/>
    </xf>
    <xf numFmtId="0" fontId="2" fillId="2" borderId="0" xfId="1" applyFont="1" applyFill="1" applyBorder="1" applyAlignment="1">
      <alignment horizontal="center" vertical="center"/>
    </xf>
    <xf numFmtId="171" fontId="4" fillId="2" borderId="0" xfId="1" applyNumberFormat="1" applyFont="1" applyFill="1" applyBorder="1" applyAlignment="1">
      <alignment horizontal="center" vertical="center"/>
    </xf>
    <xf numFmtId="171" fontId="2" fillId="2" borderId="0" xfId="1" applyNumberFormat="1" applyFont="1" applyFill="1" applyBorder="1" applyAlignment="1">
      <alignment horizontal="center" vertical="center"/>
    </xf>
    <xf numFmtId="171" fontId="4" fillId="0" borderId="0" xfId="1" applyNumberFormat="1" applyFont="1" applyFill="1" applyBorder="1" applyAlignment="1">
      <alignment horizontal="center" vertical="center"/>
    </xf>
    <xf numFmtId="171" fontId="2" fillId="0" borderId="0" xfId="1" applyNumberFormat="1" applyFont="1" applyFill="1" applyBorder="1" applyAlignment="1">
      <alignment horizontal="center" vertical="center"/>
    </xf>
    <xf numFmtId="171" fontId="5" fillId="2" borderId="0" xfId="0" applyNumberFormat="1" applyFont="1" applyFill="1" applyBorder="1" applyAlignment="1">
      <alignment horizontal="center" vertical="center"/>
    </xf>
    <xf numFmtId="171" fontId="28" fillId="2" borderId="0" xfId="0" applyNumberFormat="1" applyFont="1" applyFill="1" applyBorder="1" applyAlignment="1">
      <alignment horizontal="center" vertical="center"/>
    </xf>
    <xf numFmtId="171" fontId="2" fillId="2" borderId="0" xfId="0" applyNumberFormat="1" applyFont="1" applyFill="1" applyBorder="1" applyAlignment="1">
      <alignment horizontal="center" vertical="center"/>
    </xf>
    <xf numFmtId="170" fontId="4" fillId="2" borderId="0" xfId="0" applyNumberFormat="1" applyFont="1" applyFill="1" applyBorder="1" applyAlignment="1">
      <alignment horizontal="center" vertical="center"/>
    </xf>
    <xf numFmtId="171" fontId="26" fillId="0" borderId="1" xfId="0" applyNumberFormat="1" applyFont="1" applyFill="1" applyBorder="1" applyAlignment="1">
      <alignment horizontal="center" vertical="center" wrapText="1"/>
    </xf>
    <xf numFmtId="0" fontId="3" fillId="0" borderId="1" xfId="2" applyFont="1" applyFill="1" applyBorder="1" applyAlignment="1">
      <alignment horizontal="justify"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horizontal="left" vertical="top" wrapText="1"/>
    </xf>
    <xf numFmtId="0" fontId="2" fillId="2" borderId="1" xfId="0" applyFont="1" applyFill="1" applyBorder="1" applyAlignment="1">
      <alignment horizontal="justify" vertical="center" wrapText="1"/>
    </xf>
    <xf numFmtId="171" fontId="4" fillId="2" borderId="0" xfId="1" applyNumberFormat="1" applyFont="1" applyFill="1" applyBorder="1" applyAlignment="1">
      <alignment horizontal="left" vertical="center"/>
    </xf>
    <xf numFmtId="0" fontId="1" fillId="0" borderId="1" xfId="0" applyFont="1" applyFill="1" applyBorder="1" applyAlignment="1">
      <alignment horizontal="left" vertical="center" wrapText="1"/>
    </xf>
    <xf numFmtId="0" fontId="25" fillId="2" borderId="1" xfId="0" applyFont="1" applyFill="1" applyBorder="1" applyAlignment="1">
      <alignment horizontal="right" vertical="center"/>
    </xf>
    <xf numFmtId="0" fontId="25" fillId="2" borderId="1" xfId="0" applyFont="1" applyFill="1" applyBorder="1" applyAlignment="1">
      <alignment horizontal="center" vertical="center"/>
    </xf>
    <xf numFmtId="0" fontId="25" fillId="2" borderId="1" xfId="0" applyFont="1" applyFill="1" applyBorder="1" applyAlignment="1">
      <alignment horizontal="center" vertical="center" wrapText="1"/>
    </xf>
    <xf numFmtId="0" fontId="43" fillId="0" borderId="1" xfId="0" applyFont="1" applyBorder="1" applyAlignment="1">
      <alignment horizontal="left" vertical="center" wrapText="1"/>
    </xf>
    <xf numFmtId="0" fontId="43" fillId="0" borderId="17" xfId="0" applyFont="1" applyBorder="1" applyAlignment="1">
      <alignment horizontal="left" vertical="center" wrapText="1"/>
    </xf>
    <xf numFmtId="0" fontId="39" fillId="0" borderId="6" xfId="0" applyFont="1" applyBorder="1" applyAlignment="1">
      <alignment horizontal="right"/>
    </xf>
    <xf numFmtId="0" fontId="39" fillId="0" borderId="7" xfId="0" applyFont="1" applyBorder="1" applyAlignment="1">
      <alignment horizontal="right"/>
    </xf>
    <xf numFmtId="0" fontId="39" fillId="0" borderId="8" xfId="0" applyFont="1" applyBorder="1" applyAlignment="1">
      <alignment horizontal="right"/>
    </xf>
    <xf numFmtId="0" fontId="39" fillId="0" borderId="6" xfId="0" applyFont="1" applyBorder="1" applyAlignment="1">
      <alignment horizontal="center"/>
    </xf>
    <xf numFmtId="0" fontId="39" fillId="0" borderId="7" xfId="0" applyFont="1" applyBorder="1" applyAlignment="1">
      <alignment horizontal="center"/>
    </xf>
    <xf numFmtId="0" fontId="39" fillId="0" borderId="8" xfId="0" applyFont="1" applyBorder="1" applyAlignment="1">
      <alignment horizontal="center"/>
    </xf>
    <xf numFmtId="0" fontId="39" fillId="0" borderId="9" xfId="0" applyFont="1" applyBorder="1" applyAlignment="1">
      <alignment horizontal="center"/>
    </xf>
    <xf numFmtId="0" fontId="39" fillId="0" borderId="10" xfId="0" applyFont="1" applyBorder="1" applyAlignment="1">
      <alignment horizontal="center"/>
    </xf>
    <xf numFmtId="0" fontId="39" fillId="0" borderId="11" xfId="0" applyFont="1" applyBorder="1" applyAlignment="1">
      <alignment horizontal="center"/>
    </xf>
    <xf numFmtId="0" fontId="42" fillId="0" borderId="4" xfId="22" applyNumberFormat="1" applyFont="1" applyFill="1" applyBorder="1" applyAlignment="1">
      <alignment horizontal="center" vertical="top" wrapText="1"/>
    </xf>
    <xf numFmtId="0" fontId="42" fillId="0" borderId="18" xfId="22" applyNumberFormat="1" applyFont="1" applyFill="1" applyBorder="1" applyAlignment="1">
      <alignment horizontal="center" vertical="top" wrapText="1"/>
    </xf>
    <xf numFmtId="0" fontId="38" fillId="0" borderId="19" xfId="0" applyFont="1" applyBorder="1" applyAlignment="1">
      <alignment horizontal="left"/>
    </xf>
    <xf numFmtId="0" fontId="38" fillId="0" borderId="0" xfId="0" applyFont="1" applyBorder="1" applyAlignment="1">
      <alignment horizontal="left"/>
    </xf>
    <xf numFmtId="0" fontId="45" fillId="0" borderId="0" xfId="0" applyFont="1" applyBorder="1" applyAlignment="1">
      <alignment horizontal="left" vertical="center" wrapText="1"/>
    </xf>
    <xf numFmtId="0" fontId="43" fillId="0" borderId="19" xfId="0" applyFont="1" applyBorder="1" applyAlignment="1">
      <alignment horizontal="center" vertical="center" wrapText="1"/>
    </xf>
    <xf numFmtId="0" fontId="43" fillId="0" borderId="0" xfId="0" applyFont="1" applyBorder="1" applyAlignment="1">
      <alignment horizontal="center" vertical="center" wrapText="1"/>
    </xf>
    <xf numFmtId="0" fontId="45" fillId="0" borderId="1" xfId="0" applyFont="1" applyBorder="1" applyAlignment="1">
      <alignment horizontal="left" vertical="center" wrapText="1"/>
    </xf>
    <xf numFmtId="0" fontId="45" fillId="0" borderId="17" xfId="0" applyFont="1" applyBorder="1" applyAlignment="1">
      <alignment horizontal="left" vertical="center" wrapText="1"/>
    </xf>
    <xf numFmtId="0" fontId="45" fillId="0" borderId="22" xfId="0" applyFont="1" applyBorder="1" applyAlignment="1">
      <alignment horizontal="left" vertical="center" wrapText="1"/>
    </xf>
    <xf numFmtId="0" fontId="45" fillId="0" borderId="23" xfId="0" applyFont="1" applyBorder="1" applyAlignment="1">
      <alignment horizontal="left" vertical="center" wrapText="1"/>
    </xf>
    <xf numFmtId="0" fontId="34" fillId="0" borderId="24" xfId="0" applyFont="1" applyBorder="1" applyAlignment="1">
      <alignment horizontal="right" vertical="center" wrapText="1" indent="1"/>
    </xf>
    <xf numFmtId="0" fontId="34" fillId="0" borderId="25" xfId="0" applyFont="1" applyBorder="1" applyAlignment="1">
      <alignment horizontal="right" vertical="center" indent="1"/>
    </xf>
    <xf numFmtId="0" fontId="34" fillId="9" borderId="16" xfId="0" applyFont="1" applyFill="1" applyBorder="1" applyAlignment="1">
      <alignment horizontal="center" vertical="center"/>
    </xf>
    <xf numFmtId="0" fontId="34" fillId="9" borderId="17" xfId="0" applyFont="1" applyFill="1" applyBorder="1" applyAlignment="1">
      <alignment horizontal="center" vertical="center"/>
    </xf>
  </cellXfs>
  <cellStyles count="147">
    <cellStyle name="Comma" xfId="145" builtinId="3"/>
    <cellStyle name="Comma 2" xfId="9" xr:uid="{00000000-0005-0000-0000-000001000000}"/>
    <cellStyle name="Comma 2 10" xfId="41" xr:uid="{00000000-0005-0000-0000-000002000000}"/>
    <cellStyle name="Comma 2 11" xfId="42" xr:uid="{00000000-0005-0000-0000-000003000000}"/>
    <cellStyle name="Comma 2 12" xfId="43" xr:uid="{00000000-0005-0000-0000-000004000000}"/>
    <cellStyle name="Comma 2 13" xfId="44" xr:uid="{00000000-0005-0000-0000-000005000000}"/>
    <cellStyle name="Comma 2 14" xfId="45" xr:uid="{00000000-0005-0000-0000-000006000000}"/>
    <cellStyle name="Comma 2 15" xfId="46" xr:uid="{00000000-0005-0000-0000-000007000000}"/>
    <cellStyle name="Comma 2 16" xfId="47" xr:uid="{00000000-0005-0000-0000-000008000000}"/>
    <cellStyle name="Comma 2 2" xfId="10" xr:uid="{00000000-0005-0000-0000-000009000000}"/>
    <cellStyle name="Comma 2 3" xfId="48" xr:uid="{00000000-0005-0000-0000-00000A000000}"/>
    <cellStyle name="Comma 2 4" xfId="49" xr:uid="{00000000-0005-0000-0000-00000B000000}"/>
    <cellStyle name="Comma 2 5" xfId="50" xr:uid="{00000000-0005-0000-0000-00000C000000}"/>
    <cellStyle name="Comma 2 6" xfId="51" xr:uid="{00000000-0005-0000-0000-00000D000000}"/>
    <cellStyle name="Comma 2 7" xfId="52" xr:uid="{00000000-0005-0000-0000-00000E000000}"/>
    <cellStyle name="Comma 2 8" xfId="53" xr:uid="{00000000-0005-0000-0000-00000F000000}"/>
    <cellStyle name="Comma 2 9" xfId="54" xr:uid="{00000000-0005-0000-0000-000010000000}"/>
    <cellStyle name="Comma 3" xfId="11" xr:uid="{00000000-0005-0000-0000-000011000000}"/>
    <cellStyle name="Comma 4" xfId="130" xr:uid="{00000000-0005-0000-0000-000012000000}"/>
    <cellStyle name="Excel Built-in Normal" xfId="12" xr:uid="{00000000-0005-0000-0000-000013000000}"/>
    <cellStyle name="Grey" xfId="13" xr:uid="{00000000-0005-0000-0000-00006A000000}"/>
    <cellStyle name="Input [yellow]" xfId="14" xr:uid="{00000000-0005-0000-0000-0000B3000000}"/>
    <cellStyle name="Neutral 2" xfId="37" xr:uid="{00000000-0005-0000-0000-00004C000000}"/>
    <cellStyle name="new1" xfId="15" xr:uid="{00000000-0005-0000-0000-0000B5000000}"/>
    <cellStyle name="Normal" xfId="0" builtinId="0"/>
    <cellStyle name="Normal - Style1" xfId="16" xr:uid="{00000000-0005-0000-0000-0000B7000000}"/>
    <cellStyle name="Normal 10" xfId="5" xr:uid="{00000000-0005-0000-0000-000001000000}"/>
    <cellStyle name="Normal 10 2" xfId="131" xr:uid="{00000000-0005-0000-0000-0000B9000000}"/>
    <cellStyle name="Normal 11" xfId="4" xr:uid="{00000000-0005-0000-0000-000002000000}"/>
    <cellStyle name="Normal 12" xfId="40" xr:uid="{00000000-0005-0000-0000-0000BB000000}"/>
    <cellStyle name="Normal 13" xfId="55" xr:uid="{00000000-0005-0000-0000-0000BC000000}"/>
    <cellStyle name="Normal 14" xfId="138" xr:uid="{00000000-0005-0000-0000-0000BD000000}"/>
    <cellStyle name="Normal 14 2" xfId="141" xr:uid="{00000000-0005-0000-0000-0000BE000000}"/>
    <cellStyle name="Normal 2" xfId="7" xr:uid="{7BE2A69C-57A9-45E7-AF04-47E6122775AB}"/>
    <cellStyle name="Normal 2 10" xfId="6" xr:uid="{00000000-0005-0000-0000-000003000000}"/>
    <cellStyle name="Normal 2 11" xfId="56" xr:uid="{00000000-0005-0000-0000-0000C1000000}"/>
    <cellStyle name="Normal 2 12" xfId="57" xr:uid="{00000000-0005-0000-0000-0000C2000000}"/>
    <cellStyle name="Normal 2 13" xfId="58" xr:uid="{00000000-0005-0000-0000-0000C3000000}"/>
    <cellStyle name="Normal 2 14" xfId="59" xr:uid="{00000000-0005-0000-0000-0000C4000000}"/>
    <cellStyle name="Normal 2 15" xfId="60" xr:uid="{00000000-0005-0000-0000-0000C5000000}"/>
    <cellStyle name="Normal 2 16" xfId="61" xr:uid="{00000000-0005-0000-0000-0000C6000000}"/>
    <cellStyle name="Normal 2 17" xfId="62" xr:uid="{00000000-0005-0000-0000-0000C7000000}"/>
    <cellStyle name="Normal 2 18" xfId="63" xr:uid="{00000000-0005-0000-0000-0000C8000000}"/>
    <cellStyle name="Normal 2 19" xfId="64" xr:uid="{00000000-0005-0000-0000-0000C9000000}"/>
    <cellStyle name="Normal 2 2" xfId="1" xr:uid="{00000000-0005-0000-0000-000004000000}"/>
    <cellStyle name="Normal 2 2 2" xfId="132" xr:uid="{00000000-0005-0000-0000-0000CB000000}"/>
    <cellStyle name="Normal 2 20" xfId="65" xr:uid="{00000000-0005-0000-0000-0000CC000000}"/>
    <cellStyle name="Normal 2 21" xfId="66" xr:uid="{00000000-0005-0000-0000-0000CD000000}"/>
    <cellStyle name="Normal 2 22" xfId="67" xr:uid="{00000000-0005-0000-0000-0000CE000000}"/>
    <cellStyle name="Normal 2 23" xfId="139" xr:uid="{00000000-0005-0000-0000-0000CF000000}"/>
    <cellStyle name="Normal 2 23 2" xfId="142" xr:uid="{00000000-0005-0000-0000-0000D0000000}"/>
    <cellStyle name="Normal 2 24" xfId="140" xr:uid="{00000000-0005-0000-0000-0000D1000000}"/>
    <cellStyle name="Normal 2 24 2" xfId="143" xr:uid="{00000000-0005-0000-0000-0000D2000000}"/>
    <cellStyle name="Normal 2 3" xfId="17" xr:uid="{00000000-0005-0000-0000-0000D3000000}"/>
    <cellStyle name="Normal 2 3 10" xfId="68" xr:uid="{00000000-0005-0000-0000-0000D4000000}"/>
    <cellStyle name="Normal 2 3 11" xfId="69" xr:uid="{00000000-0005-0000-0000-0000D5000000}"/>
    <cellStyle name="Normal 2 3 12" xfId="70" xr:uid="{00000000-0005-0000-0000-0000D6000000}"/>
    <cellStyle name="Normal 2 3 13" xfId="71" xr:uid="{00000000-0005-0000-0000-0000D7000000}"/>
    <cellStyle name="Normal 2 3 14" xfId="72" xr:uid="{00000000-0005-0000-0000-0000D8000000}"/>
    <cellStyle name="Normal 2 3 15" xfId="73" xr:uid="{00000000-0005-0000-0000-0000D9000000}"/>
    <cellStyle name="Normal 2 3 16" xfId="74" xr:uid="{00000000-0005-0000-0000-0000DA000000}"/>
    <cellStyle name="Normal 2 3 2" xfId="39" xr:uid="{00000000-0005-0000-0000-0000DB000000}"/>
    <cellStyle name="Normal 2 3 2 2" xfId="144" xr:uid="{00000000-0005-0000-0000-0000DC000000}"/>
    <cellStyle name="Normal 2 3 3" xfId="75" xr:uid="{00000000-0005-0000-0000-0000DD000000}"/>
    <cellStyle name="Normal 2 3 4" xfId="76" xr:uid="{00000000-0005-0000-0000-0000DE000000}"/>
    <cellStyle name="Normal 2 3 5" xfId="77" xr:uid="{00000000-0005-0000-0000-0000DF000000}"/>
    <cellStyle name="Normal 2 3 6" xfId="78" xr:uid="{00000000-0005-0000-0000-0000E0000000}"/>
    <cellStyle name="Normal 2 3 7" xfId="79" xr:uid="{00000000-0005-0000-0000-0000E1000000}"/>
    <cellStyle name="Normal 2 3 8" xfId="80" xr:uid="{00000000-0005-0000-0000-0000E2000000}"/>
    <cellStyle name="Normal 2 3 9" xfId="81" xr:uid="{00000000-0005-0000-0000-0000E3000000}"/>
    <cellStyle name="Normal 2 4" xfId="18" xr:uid="{00000000-0005-0000-0000-0000E4000000}"/>
    <cellStyle name="Normal 2 5" xfId="3" xr:uid="{00000000-0005-0000-0000-000005000000}"/>
    <cellStyle name="Normal 2 6" xfId="82" xr:uid="{00000000-0005-0000-0000-0000E6000000}"/>
    <cellStyle name="Normal 2 7" xfId="83" xr:uid="{00000000-0005-0000-0000-0000E7000000}"/>
    <cellStyle name="Normal 2 8" xfId="84" xr:uid="{00000000-0005-0000-0000-0000E8000000}"/>
    <cellStyle name="Normal 2 9" xfId="85" xr:uid="{00000000-0005-0000-0000-0000E9000000}"/>
    <cellStyle name="Normal 3" xfId="38" xr:uid="{00000000-0005-0000-0000-0000EA000000}"/>
    <cellStyle name="Normal 3 2" xfId="2" xr:uid="{00000000-0005-0000-0000-000006000000}"/>
    <cellStyle name="Normal 3 2 2" xfId="19" xr:uid="{00000000-0005-0000-0000-0000EC000000}"/>
    <cellStyle name="Normal 3 2 3" xfId="133" xr:uid="{00000000-0005-0000-0000-0000ED000000}"/>
    <cellStyle name="Normal 3 3" xfId="20" xr:uid="{00000000-0005-0000-0000-0000EE000000}"/>
    <cellStyle name="Normal 3 4" xfId="21" xr:uid="{00000000-0005-0000-0000-0000EF000000}"/>
    <cellStyle name="Normal 4" xfId="8" xr:uid="{00000000-0005-0000-0000-0000F0000000}"/>
    <cellStyle name="Normal 4 2" xfId="22" xr:uid="{00000000-0005-0000-0000-0000F1000000}"/>
    <cellStyle name="Normal 4 3" xfId="134" xr:uid="{00000000-0005-0000-0000-0000F2000000}"/>
    <cellStyle name="Normal 5" xfId="23" xr:uid="{00000000-0005-0000-0000-0000F3000000}"/>
    <cellStyle name="Normal 5 10" xfId="86" xr:uid="{00000000-0005-0000-0000-0000F4000000}"/>
    <cellStyle name="Normal 5 11" xfId="87" xr:uid="{00000000-0005-0000-0000-0000F5000000}"/>
    <cellStyle name="Normal 5 12" xfId="88" xr:uid="{00000000-0005-0000-0000-0000F6000000}"/>
    <cellStyle name="Normal 5 13" xfId="89" xr:uid="{00000000-0005-0000-0000-0000F7000000}"/>
    <cellStyle name="Normal 5 14" xfId="90" xr:uid="{00000000-0005-0000-0000-0000F8000000}"/>
    <cellStyle name="Normal 5 15" xfId="91" xr:uid="{00000000-0005-0000-0000-0000F9000000}"/>
    <cellStyle name="Normal 5 16" xfId="92" xr:uid="{00000000-0005-0000-0000-0000FA000000}"/>
    <cellStyle name="Normal 5 2" xfId="24" xr:uid="{00000000-0005-0000-0000-0000FB000000}"/>
    <cellStyle name="Normal 5 2 10" xfId="93" xr:uid="{00000000-0005-0000-0000-0000FC000000}"/>
    <cellStyle name="Normal 5 2 11" xfId="94" xr:uid="{00000000-0005-0000-0000-0000FD000000}"/>
    <cellStyle name="Normal 5 2 12" xfId="95" xr:uid="{00000000-0005-0000-0000-0000FE000000}"/>
    <cellStyle name="Normal 5 2 13" xfId="96" xr:uid="{00000000-0005-0000-0000-0000FF000000}"/>
    <cellStyle name="Normal 5 2 14" xfId="97" xr:uid="{00000000-0005-0000-0000-000000010000}"/>
    <cellStyle name="Normal 5 2 15" xfId="98" xr:uid="{00000000-0005-0000-0000-000001010000}"/>
    <cellStyle name="Normal 5 2 16" xfId="99" xr:uid="{00000000-0005-0000-0000-000002010000}"/>
    <cellStyle name="Normal 5 2 2" xfId="100" xr:uid="{00000000-0005-0000-0000-000003010000}"/>
    <cellStyle name="Normal 5 2 3" xfId="101" xr:uid="{00000000-0005-0000-0000-000004010000}"/>
    <cellStyle name="Normal 5 2 4" xfId="102" xr:uid="{00000000-0005-0000-0000-000005010000}"/>
    <cellStyle name="Normal 5 2 5" xfId="103" xr:uid="{00000000-0005-0000-0000-000006010000}"/>
    <cellStyle name="Normal 5 2 6" xfId="104" xr:uid="{00000000-0005-0000-0000-000007010000}"/>
    <cellStyle name="Normal 5 2 7" xfId="105" xr:uid="{00000000-0005-0000-0000-000008010000}"/>
    <cellStyle name="Normal 5 2 8" xfId="106" xr:uid="{00000000-0005-0000-0000-000009010000}"/>
    <cellStyle name="Normal 5 2 9" xfId="107" xr:uid="{00000000-0005-0000-0000-00000A010000}"/>
    <cellStyle name="Normal 5 3" xfId="108" xr:uid="{00000000-0005-0000-0000-00000B010000}"/>
    <cellStyle name="Normal 5 4" xfId="109" xr:uid="{00000000-0005-0000-0000-00000C010000}"/>
    <cellStyle name="Normal 5 5" xfId="110" xr:uid="{00000000-0005-0000-0000-00000D010000}"/>
    <cellStyle name="Normal 5 6" xfId="111" xr:uid="{00000000-0005-0000-0000-00000E010000}"/>
    <cellStyle name="Normal 5 7" xfId="112" xr:uid="{00000000-0005-0000-0000-00000F010000}"/>
    <cellStyle name="Normal 5 8" xfId="113" xr:uid="{00000000-0005-0000-0000-000010010000}"/>
    <cellStyle name="Normal 5 9" xfId="114" xr:uid="{00000000-0005-0000-0000-000011010000}"/>
    <cellStyle name="Normal 6" xfId="25" xr:uid="{00000000-0005-0000-0000-000012010000}"/>
    <cellStyle name="Normal 6 2" xfId="26" xr:uid="{00000000-0005-0000-0000-000013010000}"/>
    <cellStyle name="Normal 7" xfId="27" xr:uid="{00000000-0005-0000-0000-000014010000}"/>
    <cellStyle name="Normal 8" xfId="28" xr:uid="{00000000-0005-0000-0000-000015010000}"/>
    <cellStyle name="Normal 8 2" xfId="146" xr:uid="{75ADCCE0-35F8-485C-B57C-19D9D8A5EBCC}"/>
    <cellStyle name="Normal 9" xfId="135" xr:uid="{00000000-0005-0000-0000-000016010000}"/>
    <cellStyle name="Percent [2]" xfId="29" xr:uid="{00000000-0005-0000-0000-000019010000}"/>
    <cellStyle name="Percent 2" xfId="30" xr:uid="{00000000-0005-0000-0000-00001A010000}"/>
    <cellStyle name="Percent 2 10" xfId="115" xr:uid="{00000000-0005-0000-0000-00001B010000}"/>
    <cellStyle name="Percent 2 11" xfId="116" xr:uid="{00000000-0005-0000-0000-00001C010000}"/>
    <cellStyle name="Percent 2 12" xfId="117" xr:uid="{00000000-0005-0000-0000-00001D010000}"/>
    <cellStyle name="Percent 2 13" xfId="118" xr:uid="{00000000-0005-0000-0000-00001E010000}"/>
    <cellStyle name="Percent 2 14" xfId="119" xr:uid="{00000000-0005-0000-0000-00001F010000}"/>
    <cellStyle name="Percent 2 15" xfId="120" xr:uid="{00000000-0005-0000-0000-000020010000}"/>
    <cellStyle name="Percent 2 16" xfId="121" xr:uid="{00000000-0005-0000-0000-000021010000}"/>
    <cellStyle name="Percent 2 2" xfId="122" xr:uid="{00000000-0005-0000-0000-000022010000}"/>
    <cellStyle name="Percent 2 3" xfId="123" xr:uid="{00000000-0005-0000-0000-000023010000}"/>
    <cellStyle name="Percent 2 4" xfId="124" xr:uid="{00000000-0005-0000-0000-000024010000}"/>
    <cellStyle name="Percent 2 5" xfId="125" xr:uid="{00000000-0005-0000-0000-000025010000}"/>
    <cellStyle name="Percent 2 6" xfId="126" xr:uid="{00000000-0005-0000-0000-000026010000}"/>
    <cellStyle name="Percent 2 7" xfId="127" xr:uid="{00000000-0005-0000-0000-000027010000}"/>
    <cellStyle name="Percent 2 8" xfId="128" xr:uid="{00000000-0005-0000-0000-000028010000}"/>
    <cellStyle name="Percent 2 9" xfId="129" xr:uid="{00000000-0005-0000-0000-000029010000}"/>
    <cellStyle name="Percent 3" xfId="31" xr:uid="{00000000-0005-0000-0000-00002A010000}"/>
    <cellStyle name="Percent 4" xfId="136" xr:uid="{00000000-0005-0000-0000-00002B010000}"/>
    <cellStyle name="Percent 5" xfId="137" xr:uid="{00000000-0005-0000-0000-00002C010000}"/>
    <cellStyle name="Style 1" xfId="32" xr:uid="{00000000-0005-0000-0000-00002D010000}"/>
    <cellStyle name="t" xfId="33" xr:uid="{00000000-0005-0000-0000-00002E010000}"/>
    <cellStyle name="t_Hourly use Rate &amp; Principal Items rate analysis-final submitted on 10 06 07" xfId="34" xr:uid="{00000000-0005-0000-0000-00002F010000}"/>
    <cellStyle name="t_Rate-Analysis" xfId="35" xr:uid="{00000000-0005-0000-0000-000030010000}"/>
    <cellStyle name="t_Rates&amp;HUR" xfId="36" xr:uid="{00000000-0005-0000-0000-000031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H972"/>
  <sheetViews>
    <sheetView showZeros="0" tabSelected="1" zoomScale="90" zoomScaleNormal="90" zoomScaleSheetLayoutView="85" workbookViewId="0">
      <pane xSplit="2" ySplit="7" topLeftCell="C521" activePane="bottomRight" state="frozen"/>
      <selection pane="topRight" activeCell="C1" sqref="C1"/>
      <selection pane="bottomLeft" activeCell="A7" sqref="A7"/>
      <selection pane="bottomRight" activeCell="H525" sqref="H525"/>
    </sheetView>
  </sheetViews>
  <sheetFormatPr defaultColWidth="8.85546875" defaultRowHeight="12.75"/>
  <cols>
    <col min="1" max="1" width="10.140625" style="24" customWidth="1"/>
    <col min="2" max="2" width="108.85546875" style="91" customWidth="1"/>
    <col min="3" max="3" width="13.42578125" style="13" customWidth="1"/>
    <col min="4" max="4" width="11.5703125" style="41" customWidth="1"/>
    <col min="5" max="5" width="22.140625" style="41" customWidth="1"/>
    <col min="6" max="6" width="19.42578125" style="41" customWidth="1"/>
    <col min="7" max="7" width="25.140625" style="41" customWidth="1"/>
    <col min="8" max="8" width="14.140625" style="24" customWidth="1"/>
    <col min="9" max="34" width="8.85546875" style="45"/>
    <col min="35" max="244" width="8.85546875" style="7"/>
    <col min="245" max="245" width="16.140625" style="7" customWidth="1"/>
    <col min="246" max="246" width="38.42578125" style="7" customWidth="1"/>
    <col min="247" max="247" width="8.85546875" style="7"/>
    <col min="248" max="249" width="10.140625" style="7" bestFit="1" customWidth="1"/>
    <col min="250" max="250" width="10.85546875" style="7" customWidth="1"/>
    <col min="251" max="251" width="28.85546875" style="7" customWidth="1"/>
    <col min="252" max="252" width="8.85546875" style="7"/>
    <col min="253" max="253" width="9.42578125" style="7" customWidth="1"/>
    <col min="254" max="500" width="8.85546875" style="7"/>
    <col min="501" max="501" width="16.140625" style="7" customWidth="1"/>
    <col min="502" max="502" width="38.42578125" style="7" customWidth="1"/>
    <col min="503" max="503" width="8.85546875" style="7"/>
    <col min="504" max="505" width="10.140625" style="7" bestFit="1" customWidth="1"/>
    <col min="506" max="506" width="10.85546875" style="7" customWidth="1"/>
    <col min="507" max="507" width="28.85546875" style="7" customWidth="1"/>
    <col min="508" max="508" width="8.85546875" style="7"/>
    <col min="509" max="509" width="9.42578125" style="7" customWidth="1"/>
    <col min="510" max="756" width="8.85546875" style="7"/>
    <col min="757" max="757" width="16.140625" style="7" customWidth="1"/>
    <col min="758" max="758" width="38.42578125" style="7" customWidth="1"/>
    <col min="759" max="759" width="8.85546875" style="7"/>
    <col min="760" max="761" width="10.140625" style="7" bestFit="1" customWidth="1"/>
    <col min="762" max="762" width="10.85546875" style="7" customWidth="1"/>
    <col min="763" max="763" width="28.85546875" style="7" customWidth="1"/>
    <col min="764" max="764" width="8.85546875" style="7"/>
    <col min="765" max="765" width="9.42578125" style="7" customWidth="1"/>
    <col min="766" max="1012" width="8.85546875" style="7"/>
    <col min="1013" max="1013" width="16.140625" style="7" customWidth="1"/>
    <col min="1014" max="1014" width="38.42578125" style="7" customWidth="1"/>
    <col min="1015" max="1015" width="8.85546875" style="7"/>
    <col min="1016" max="1017" width="10.140625" style="7" bestFit="1" customWidth="1"/>
    <col min="1018" max="1018" width="10.85546875" style="7" customWidth="1"/>
    <col min="1019" max="1019" width="28.85546875" style="7" customWidth="1"/>
    <col min="1020" max="1020" width="8.85546875" style="7"/>
    <col min="1021" max="1021" width="9.42578125" style="7" customWidth="1"/>
    <col min="1022" max="1268" width="8.85546875" style="7"/>
    <col min="1269" max="1269" width="16.140625" style="7" customWidth="1"/>
    <col min="1270" max="1270" width="38.42578125" style="7" customWidth="1"/>
    <col min="1271" max="1271" width="8.85546875" style="7"/>
    <col min="1272" max="1273" width="10.140625" style="7" bestFit="1" customWidth="1"/>
    <col min="1274" max="1274" width="10.85546875" style="7" customWidth="1"/>
    <col min="1275" max="1275" width="28.85546875" style="7" customWidth="1"/>
    <col min="1276" max="1276" width="8.85546875" style="7"/>
    <col min="1277" max="1277" width="9.42578125" style="7" customWidth="1"/>
    <col min="1278" max="1524" width="8.85546875" style="7"/>
    <col min="1525" max="1525" width="16.140625" style="7" customWidth="1"/>
    <col min="1526" max="1526" width="38.42578125" style="7" customWidth="1"/>
    <col min="1527" max="1527" width="8.85546875" style="7"/>
    <col min="1528" max="1529" width="10.140625" style="7" bestFit="1" customWidth="1"/>
    <col min="1530" max="1530" width="10.85546875" style="7" customWidth="1"/>
    <col min="1531" max="1531" width="28.85546875" style="7" customWidth="1"/>
    <col min="1532" max="1532" width="8.85546875" style="7"/>
    <col min="1533" max="1533" width="9.42578125" style="7" customWidth="1"/>
    <col min="1534" max="1780" width="8.85546875" style="7"/>
    <col min="1781" max="1781" width="16.140625" style="7" customWidth="1"/>
    <col min="1782" max="1782" width="38.42578125" style="7" customWidth="1"/>
    <col min="1783" max="1783" width="8.85546875" style="7"/>
    <col min="1784" max="1785" width="10.140625" style="7" bestFit="1" customWidth="1"/>
    <col min="1786" max="1786" width="10.85546875" style="7" customWidth="1"/>
    <col min="1787" max="1787" width="28.85546875" style="7" customWidth="1"/>
    <col min="1788" max="1788" width="8.85546875" style="7"/>
    <col min="1789" max="1789" width="9.42578125" style="7" customWidth="1"/>
    <col min="1790" max="2036" width="8.85546875" style="7"/>
    <col min="2037" max="2037" width="16.140625" style="7" customWidth="1"/>
    <col min="2038" max="2038" width="38.42578125" style="7" customWidth="1"/>
    <col min="2039" max="2039" width="8.85546875" style="7"/>
    <col min="2040" max="2041" width="10.140625" style="7" bestFit="1" customWidth="1"/>
    <col min="2042" max="2042" width="10.85546875" style="7" customWidth="1"/>
    <col min="2043" max="2043" width="28.85546875" style="7" customWidth="1"/>
    <col min="2044" max="2044" width="8.85546875" style="7"/>
    <col min="2045" max="2045" width="9.42578125" style="7" customWidth="1"/>
    <col min="2046" max="2292" width="8.85546875" style="7"/>
    <col min="2293" max="2293" width="16.140625" style="7" customWidth="1"/>
    <col min="2294" max="2294" width="38.42578125" style="7" customWidth="1"/>
    <col min="2295" max="2295" width="8.85546875" style="7"/>
    <col min="2296" max="2297" width="10.140625" style="7" bestFit="1" customWidth="1"/>
    <col min="2298" max="2298" width="10.85546875" style="7" customWidth="1"/>
    <col min="2299" max="2299" width="28.85546875" style="7" customWidth="1"/>
    <col min="2300" max="2300" width="8.85546875" style="7"/>
    <col min="2301" max="2301" width="9.42578125" style="7" customWidth="1"/>
    <col min="2302" max="2548" width="8.85546875" style="7"/>
    <col min="2549" max="2549" width="16.140625" style="7" customWidth="1"/>
    <col min="2550" max="2550" width="38.42578125" style="7" customWidth="1"/>
    <col min="2551" max="2551" width="8.85546875" style="7"/>
    <col min="2552" max="2553" width="10.140625" style="7" bestFit="1" customWidth="1"/>
    <col min="2554" max="2554" width="10.85546875" style="7" customWidth="1"/>
    <col min="2555" max="2555" width="28.85546875" style="7" customWidth="1"/>
    <col min="2556" max="2556" width="8.85546875" style="7"/>
    <col min="2557" max="2557" width="9.42578125" style="7" customWidth="1"/>
    <col min="2558" max="2804" width="8.85546875" style="7"/>
    <col min="2805" max="2805" width="16.140625" style="7" customWidth="1"/>
    <col min="2806" max="2806" width="38.42578125" style="7" customWidth="1"/>
    <col min="2807" max="2807" width="8.85546875" style="7"/>
    <col min="2808" max="2809" width="10.140625" style="7" bestFit="1" customWidth="1"/>
    <col min="2810" max="2810" width="10.85546875" style="7" customWidth="1"/>
    <col min="2811" max="2811" width="28.85546875" style="7" customWidth="1"/>
    <col min="2812" max="2812" width="8.85546875" style="7"/>
    <col min="2813" max="2813" width="9.42578125" style="7" customWidth="1"/>
    <col min="2814" max="3060" width="8.85546875" style="7"/>
    <col min="3061" max="3061" width="16.140625" style="7" customWidth="1"/>
    <col min="3062" max="3062" width="38.42578125" style="7" customWidth="1"/>
    <col min="3063" max="3063" width="8.85546875" style="7"/>
    <col min="3064" max="3065" width="10.140625" style="7" bestFit="1" customWidth="1"/>
    <col min="3066" max="3066" width="10.85546875" style="7" customWidth="1"/>
    <col min="3067" max="3067" width="28.85546875" style="7" customWidth="1"/>
    <col min="3068" max="3068" width="8.85546875" style="7"/>
    <col min="3069" max="3069" width="9.42578125" style="7" customWidth="1"/>
    <col min="3070" max="3316" width="8.85546875" style="7"/>
    <col min="3317" max="3317" width="16.140625" style="7" customWidth="1"/>
    <col min="3318" max="3318" width="38.42578125" style="7" customWidth="1"/>
    <col min="3319" max="3319" width="8.85546875" style="7"/>
    <col min="3320" max="3321" width="10.140625" style="7" bestFit="1" customWidth="1"/>
    <col min="3322" max="3322" width="10.85546875" style="7" customWidth="1"/>
    <col min="3323" max="3323" width="28.85546875" style="7" customWidth="1"/>
    <col min="3324" max="3324" width="8.85546875" style="7"/>
    <col min="3325" max="3325" width="9.42578125" style="7" customWidth="1"/>
    <col min="3326" max="3572" width="8.85546875" style="7"/>
    <col min="3573" max="3573" width="16.140625" style="7" customWidth="1"/>
    <col min="3574" max="3574" width="38.42578125" style="7" customWidth="1"/>
    <col min="3575" max="3575" width="8.85546875" style="7"/>
    <col min="3576" max="3577" width="10.140625" style="7" bestFit="1" customWidth="1"/>
    <col min="3578" max="3578" width="10.85546875" style="7" customWidth="1"/>
    <col min="3579" max="3579" width="28.85546875" style="7" customWidth="1"/>
    <col min="3580" max="3580" width="8.85546875" style="7"/>
    <col min="3581" max="3581" width="9.42578125" style="7" customWidth="1"/>
    <col min="3582" max="3828" width="8.85546875" style="7"/>
    <col min="3829" max="3829" width="16.140625" style="7" customWidth="1"/>
    <col min="3830" max="3830" width="38.42578125" style="7" customWidth="1"/>
    <col min="3831" max="3831" width="8.85546875" style="7"/>
    <col min="3832" max="3833" width="10.140625" style="7" bestFit="1" customWidth="1"/>
    <col min="3834" max="3834" width="10.85546875" style="7" customWidth="1"/>
    <col min="3835" max="3835" width="28.85546875" style="7" customWidth="1"/>
    <col min="3836" max="3836" width="8.85546875" style="7"/>
    <col min="3837" max="3837" width="9.42578125" style="7" customWidth="1"/>
    <col min="3838" max="4084" width="8.85546875" style="7"/>
    <col min="4085" max="4085" width="16.140625" style="7" customWidth="1"/>
    <col min="4086" max="4086" width="38.42578125" style="7" customWidth="1"/>
    <col min="4087" max="4087" width="8.85546875" style="7"/>
    <col min="4088" max="4089" width="10.140625" style="7" bestFit="1" customWidth="1"/>
    <col min="4090" max="4090" width="10.85546875" style="7" customWidth="1"/>
    <col min="4091" max="4091" width="28.85546875" style="7" customWidth="1"/>
    <col min="4092" max="4092" width="8.85546875" style="7"/>
    <col min="4093" max="4093" width="9.42578125" style="7" customWidth="1"/>
    <col min="4094" max="4340" width="8.85546875" style="7"/>
    <col min="4341" max="4341" width="16.140625" style="7" customWidth="1"/>
    <col min="4342" max="4342" width="38.42578125" style="7" customWidth="1"/>
    <col min="4343" max="4343" width="8.85546875" style="7"/>
    <col min="4344" max="4345" width="10.140625" style="7" bestFit="1" customWidth="1"/>
    <col min="4346" max="4346" width="10.85546875" style="7" customWidth="1"/>
    <col min="4347" max="4347" width="28.85546875" style="7" customWidth="1"/>
    <col min="4348" max="4348" width="8.85546875" style="7"/>
    <col min="4349" max="4349" width="9.42578125" style="7" customWidth="1"/>
    <col min="4350" max="4596" width="8.85546875" style="7"/>
    <col min="4597" max="4597" width="16.140625" style="7" customWidth="1"/>
    <col min="4598" max="4598" width="38.42578125" style="7" customWidth="1"/>
    <col min="4599" max="4599" width="8.85546875" style="7"/>
    <col min="4600" max="4601" width="10.140625" style="7" bestFit="1" customWidth="1"/>
    <col min="4602" max="4602" width="10.85546875" style="7" customWidth="1"/>
    <col min="4603" max="4603" width="28.85546875" style="7" customWidth="1"/>
    <col min="4604" max="4604" width="8.85546875" style="7"/>
    <col min="4605" max="4605" width="9.42578125" style="7" customWidth="1"/>
    <col min="4606" max="4852" width="8.85546875" style="7"/>
    <col min="4853" max="4853" width="16.140625" style="7" customWidth="1"/>
    <col min="4854" max="4854" width="38.42578125" style="7" customWidth="1"/>
    <col min="4855" max="4855" width="8.85546875" style="7"/>
    <col min="4856" max="4857" width="10.140625" style="7" bestFit="1" customWidth="1"/>
    <col min="4858" max="4858" width="10.85546875" style="7" customWidth="1"/>
    <col min="4859" max="4859" width="28.85546875" style="7" customWidth="1"/>
    <col min="4860" max="4860" width="8.85546875" style="7"/>
    <col min="4861" max="4861" width="9.42578125" style="7" customWidth="1"/>
    <col min="4862" max="5108" width="8.85546875" style="7"/>
    <col min="5109" max="5109" width="16.140625" style="7" customWidth="1"/>
    <col min="5110" max="5110" width="38.42578125" style="7" customWidth="1"/>
    <col min="5111" max="5111" width="8.85546875" style="7"/>
    <col min="5112" max="5113" width="10.140625" style="7" bestFit="1" customWidth="1"/>
    <col min="5114" max="5114" width="10.85546875" style="7" customWidth="1"/>
    <col min="5115" max="5115" width="28.85546875" style="7" customWidth="1"/>
    <col min="5116" max="5116" width="8.85546875" style="7"/>
    <col min="5117" max="5117" width="9.42578125" style="7" customWidth="1"/>
    <col min="5118" max="5364" width="8.85546875" style="7"/>
    <col min="5365" max="5365" width="16.140625" style="7" customWidth="1"/>
    <col min="5366" max="5366" width="38.42578125" style="7" customWidth="1"/>
    <col min="5367" max="5367" width="8.85546875" style="7"/>
    <col min="5368" max="5369" width="10.140625" style="7" bestFit="1" customWidth="1"/>
    <col min="5370" max="5370" width="10.85546875" style="7" customWidth="1"/>
    <col min="5371" max="5371" width="28.85546875" style="7" customWidth="1"/>
    <col min="5372" max="5372" width="8.85546875" style="7"/>
    <col min="5373" max="5373" width="9.42578125" style="7" customWidth="1"/>
    <col min="5374" max="5620" width="8.85546875" style="7"/>
    <col min="5621" max="5621" width="16.140625" style="7" customWidth="1"/>
    <col min="5622" max="5622" width="38.42578125" style="7" customWidth="1"/>
    <col min="5623" max="5623" width="8.85546875" style="7"/>
    <col min="5624" max="5625" width="10.140625" style="7" bestFit="1" customWidth="1"/>
    <col min="5626" max="5626" width="10.85546875" style="7" customWidth="1"/>
    <col min="5627" max="5627" width="28.85546875" style="7" customWidth="1"/>
    <col min="5628" max="5628" width="8.85546875" style="7"/>
    <col min="5629" max="5629" width="9.42578125" style="7" customWidth="1"/>
    <col min="5630" max="5876" width="8.85546875" style="7"/>
    <col min="5877" max="5877" width="16.140625" style="7" customWidth="1"/>
    <col min="5878" max="5878" width="38.42578125" style="7" customWidth="1"/>
    <col min="5879" max="5879" width="8.85546875" style="7"/>
    <col min="5880" max="5881" width="10.140625" style="7" bestFit="1" customWidth="1"/>
    <col min="5882" max="5882" width="10.85546875" style="7" customWidth="1"/>
    <col min="5883" max="5883" width="28.85546875" style="7" customWidth="1"/>
    <col min="5884" max="5884" width="8.85546875" style="7"/>
    <col min="5885" max="5885" width="9.42578125" style="7" customWidth="1"/>
    <col min="5886" max="6132" width="8.85546875" style="7"/>
    <col min="6133" max="6133" width="16.140625" style="7" customWidth="1"/>
    <col min="6134" max="6134" width="38.42578125" style="7" customWidth="1"/>
    <col min="6135" max="6135" width="8.85546875" style="7"/>
    <col min="6136" max="6137" width="10.140625" style="7" bestFit="1" customWidth="1"/>
    <col min="6138" max="6138" width="10.85546875" style="7" customWidth="1"/>
    <col min="6139" max="6139" width="28.85546875" style="7" customWidth="1"/>
    <col min="6140" max="6140" width="8.85546875" style="7"/>
    <col min="6141" max="6141" width="9.42578125" style="7" customWidth="1"/>
    <col min="6142" max="6388" width="8.85546875" style="7"/>
    <col min="6389" max="6389" width="16.140625" style="7" customWidth="1"/>
    <col min="6390" max="6390" width="38.42578125" style="7" customWidth="1"/>
    <col min="6391" max="6391" width="8.85546875" style="7"/>
    <col min="6392" max="6393" width="10.140625" style="7" bestFit="1" customWidth="1"/>
    <col min="6394" max="6394" width="10.85546875" style="7" customWidth="1"/>
    <col min="6395" max="6395" width="28.85546875" style="7" customWidth="1"/>
    <col min="6396" max="6396" width="8.85546875" style="7"/>
    <col min="6397" max="6397" width="9.42578125" style="7" customWidth="1"/>
    <col min="6398" max="6644" width="8.85546875" style="7"/>
    <col min="6645" max="6645" width="16.140625" style="7" customWidth="1"/>
    <col min="6646" max="6646" width="38.42578125" style="7" customWidth="1"/>
    <col min="6647" max="6647" width="8.85546875" style="7"/>
    <col min="6648" max="6649" width="10.140625" style="7" bestFit="1" customWidth="1"/>
    <col min="6650" max="6650" width="10.85546875" style="7" customWidth="1"/>
    <col min="6651" max="6651" width="28.85546875" style="7" customWidth="1"/>
    <col min="6652" max="6652" width="8.85546875" style="7"/>
    <col min="6653" max="6653" width="9.42578125" style="7" customWidth="1"/>
    <col min="6654" max="6900" width="8.85546875" style="7"/>
    <col min="6901" max="6901" width="16.140625" style="7" customWidth="1"/>
    <col min="6902" max="6902" width="38.42578125" style="7" customWidth="1"/>
    <col min="6903" max="6903" width="8.85546875" style="7"/>
    <col min="6904" max="6905" width="10.140625" style="7" bestFit="1" customWidth="1"/>
    <col min="6906" max="6906" width="10.85546875" style="7" customWidth="1"/>
    <col min="6907" max="6907" width="28.85546875" style="7" customWidth="1"/>
    <col min="6908" max="6908" width="8.85546875" style="7"/>
    <col min="6909" max="6909" width="9.42578125" style="7" customWidth="1"/>
    <col min="6910" max="7156" width="8.85546875" style="7"/>
    <col min="7157" max="7157" width="16.140625" style="7" customWidth="1"/>
    <col min="7158" max="7158" width="38.42578125" style="7" customWidth="1"/>
    <col min="7159" max="7159" width="8.85546875" style="7"/>
    <col min="7160" max="7161" width="10.140625" style="7" bestFit="1" customWidth="1"/>
    <col min="7162" max="7162" width="10.85546875" style="7" customWidth="1"/>
    <col min="7163" max="7163" width="28.85546875" style="7" customWidth="1"/>
    <col min="7164" max="7164" width="8.85546875" style="7"/>
    <col min="7165" max="7165" width="9.42578125" style="7" customWidth="1"/>
    <col min="7166" max="7412" width="8.85546875" style="7"/>
    <col min="7413" max="7413" width="16.140625" style="7" customWidth="1"/>
    <col min="7414" max="7414" width="38.42578125" style="7" customWidth="1"/>
    <col min="7415" max="7415" width="8.85546875" style="7"/>
    <col min="7416" max="7417" width="10.140625" style="7" bestFit="1" customWidth="1"/>
    <col min="7418" max="7418" width="10.85546875" style="7" customWidth="1"/>
    <col min="7419" max="7419" width="28.85546875" style="7" customWidth="1"/>
    <col min="7420" max="7420" width="8.85546875" style="7"/>
    <col min="7421" max="7421" width="9.42578125" style="7" customWidth="1"/>
    <col min="7422" max="7668" width="8.85546875" style="7"/>
    <col min="7669" max="7669" width="16.140625" style="7" customWidth="1"/>
    <col min="7670" max="7670" width="38.42578125" style="7" customWidth="1"/>
    <col min="7671" max="7671" width="8.85546875" style="7"/>
    <col min="7672" max="7673" width="10.140625" style="7" bestFit="1" customWidth="1"/>
    <col min="7674" max="7674" width="10.85546875" style="7" customWidth="1"/>
    <col min="7675" max="7675" width="28.85546875" style="7" customWidth="1"/>
    <col min="7676" max="7676" width="8.85546875" style="7"/>
    <col min="7677" max="7677" width="9.42578125" style="7" customWidth="1"/>
    <col min="7678" max="7924" width="8.85546875" style="7"/>
    <col min="7925" max="7925" width="16.140625" style="7" customWidth="1"/>
    <col min="7926" max="7926" width="38.42578125" style="7" customWidth="1"/>
    <col min="7927" max="7927" width="8.85546875" style="7"/>
    <col min="7928" max="7929" width="10.140625" style="7" bestFit="1" customWidth="1"/>
    <col min="7930" max="7930" width="10.85546875" style="7" customWidth="1"/>
    <col min="7931" max="7931" width="28.85546875" style="7" customWidth="1"/>
    <col min="7932" max="7932" width="8.85546875" style="7"/>
    <col min="7933" max="7933" width="9.42578125" style="7" customWidth="1"/>
    <col min="7934" max="8180" width="8.85546875" style="7"/>
    <col min="8181" max="8181" width="16.140625" style="7" customWidth="1"/>
    <col min="8182" max="8182" width="38.42578125" style="7" customWidth="1"/>
    <col min="8183" max="8183" width="8.85546875" style="7"/>
    <col min="8184" max="8185" width="10.140625" style="7" bestFit="1" customWidth="1"/>
    <col min="8186" max="8186" width="10.85546875" style="7" customWidth="1"/>
    <col min="8187" max="8187" width="28.85546875" style="7" customWidth="1"/>
    <col min="8188" max="8188" width="8.85546875" style="7"/>
    <col min="8189" max="8189" width="9.42578125" style="7" customWidth="1"/>
    <col min="8190" max="8436" width="8.85546875" style="7"/>
    <col min="8437" max="8437" width="16.140625" style="7" customWidth="1"/>
    <col min="8438" max="8438" width="38.42578125" style="7" customWidth="1"/>
    <col min="8439" max="8439" width="8.85546875" style="7"/>
    <col min="8440" max="8441" width="10.140625" style="7" bestFit="1" customWidth="1"/>
    <col min="8442" max="8442" width="10.85546875" style="7" customWidth="1"/>
    <col min="8443" max="8443" width="28.85546875" style="7" customWidth="1"/>
    <col min="8444" max="8444" width="8.85546875" style="7"/>
    <col min="8445" max="8445" width="9.42578125" style="7" customWidth="1"/>
    <col min="8446" max="8692" width="8.85546875" style="7"/>
    <col min="8693" max="8693" width="16.140625" style="7" customWidth="1"/>
    <col min="8694" max="8694" width="38.42578125" style="7" customWidth="1"/>
    <col min="8695" max="8695" width="8.85546875" style="7"/>
    <col min="8696" max="8697" width="10.140625" style="7" bestFit="1" customWidth="1"/>
    <col min="8698" max="8698" width="10.85546875" style="7" customWidth="1"/>
    <col min="8699" max="8699" width="28.85546875" style="7" customWidth="1"/>
    <col min="8700" max="8700" width="8.85546875" style="7"/>
    <col min="8701" max="8701" width="9.42578125" style="7" customWidth="1"/>
    <col min="8702" max="8948" width="8.85546875" style="7"/>
    <col min="8949" max="8949" width="16.140625" style="7" customWidth="1"/>
    <col min="8950" max="8950" width="38.42578125" style="7" customWidth="1"/>
    <col min="8951" max="8951" width="8.85546875" style="7"/>
    <col min="8952" max="8953" width="10.140625" style="7" bestFit="1" customWidth="1"/>
    <col min="8954" max="8954" width="10.85546875" style="7" customWidth="1"/>
    <col min="8955" max="8955" width="28.85546875" style="7" customWidth="1"/>
    <col min="8956" max="8956" width="8.85546875" style="7"/>
    <col min="8957" max="8957" width="9.42578125" style="7" customWidth="1"/>
    <col min="8958" max="9204" width="8.85546875" style="7"/>
    <col min="9205" max="9205" width="16.140625" style="7" customWidth="1"/>
    <col min="9206" max="9206" width="38.42578125" style="7" customWidth="1"/>
    <col min="9207" max="9207" width="8.85546875" style="7"/>
    <col min="9208" max="9209" width="10.140625" style="7" bestFit="1" customWidth="1"/>
    <col min="9210" max="9210" width="10.85546875" style="7" customWidth="1"/>
    <col min="9211" max="9211" width="28.85546875" style="7" customWidth="1"/>
    <col min="9212" max="9212" width="8.85546875" style="7"/>
    <col min="9213" max="9213" width="9.42578125" style="7" customWidth="1"/>
    <col min="9214" max="9460" width="8.85546875" style="7"/>
    <col min="9461" max="9461" width="16.140625" style="7" customWidth="1"/>
    <col min="9462" max="9462" width="38.42578125" style="7" customWidth="1"/>
    <col min="9463" max="9463" width="8.85546875" style="7"/>
    <col min="9464" max="9465" width="10.140625" style="7" bestFit="1" customWidth="1"/>
    <col min="9466" max="9466" width="10.85546875" style="7" customWidth="1"/>
    <col min="9467" max="9467" width="28.85546875" style="7" customWidth="1"/>
    <col min="9468" max="9468" width="8.85546875" style="7"/>
    <col min="9469" max="9469" width="9.42578125" style="7" customWidth="1"/>
    <col min="9470" max="9716" width="8.85546875" style="7"/>
    <col min="9717" max="9717" width="16.140625" style="7" customWidth="1"/>
    <col min="9718" max="9718" width="38.42578125" style="7" customWidth="1"/>
    <col min="9719" max="9719" width="8.85546875" style="7"/>
    <col min="9720" max="9721" width="10.140625" style="7" bestFit="1" customWidth="1"/>
    <col min="9722" max="9722" width="10.85546875" style="7" customWidth="1"/>
    <col min="9723" max="9723" width="28.85546875" style="7" customWidth="1"/>
    <col min="9724" max="9724" width="8.85546875" style="7"/>
    <col min="9725" max="9725" width="9.42578125" style="7" customWidth="1"/>
    <col min="9726" max="9972" width="8.85546875" style="7"/>
    <col min="9973" max="9973" width="16.140625" style="7" customWidth="1"/>
    <col min="9974" max="9974" width="38.42578125" style="7" customWidth="1"/>
    <col min="9975" max="9975" width="8.85546875" style="7"/>
    <col min="9976" max="9977" width="10.140625" style="7" bestFit="1" customWidth="1"/>
    <col min="9978" max="9978" width="10.85546875" style="7" customWidth="1"/>
    <col min="9979" max="9979" width="28.85546875" style="7" customWidth="1"/>
    <col min="9980" max="9980" width="8.85546875" style="7"/>
    <col min="9981" max="9981" width="9.42578125" style="7" customWidth="1"/>
    <col min="9982" max="10228" width="8.85546875" style="7"/>
    <col min="10229" max="10229" width="16.140625" style="7" customWidth="1"/>
    <col min="10230" max="10230" width="38.42578125" style="7" customWidth="1"/>
    <col min="10231" max="10231" width="8.85546875" style="7"/>
    <col min="10232" max="10233" width="10.140625" style="7" bestFit="1" customWidth="1"/>
    <col min="10234" max="10234" width="10.85546875" style="7" customWidth="1"/>
    <col min="10235" max="10235" width="28.85546875" style="7" customWidth="1"/>
    <col min="10236" max="10236" width="8.85546875" style="7"/>
    <col min="10237" max="10237" width="9.42578125" style="7" customWidth="1"/>
    <col min="10238" max="10484" width="8.85546875" style="7"/>
    <col min="10485" max="10485" width="16.140625" style="7" customWidth="1"/>
    <col min="10486" max="10486" width="38.42578125" style="7" customWidth="1"/>
    <col min="10487" max="10487" width="8.85546875" style="7"/>
    <col min="10488" max="10489" width="10.140625" style="7" bestFit="1" customWidth="1"/>
    <col min="10490" max="10490" width="10.85546875" style="7" customWidth="1"/>
    <col min="10491" max="10491" width="28.85546875" style="7" customWidth="1"/>
    <col min="10492" max="10492" width="8.85546875" style="7"/>
    <col min="10493" max="10493" width="9.42578125" style="7" customWidth="1"/>
    <col min="10494" max="10740" width="8.85546875" style="7"/>
    <col min="10741" max="10741" width="16.140625" style="7" customWidth="1"/>
    <col min="10742" max="10742" width="38.42578125" style="7" customWidth="1"/>
    <col min="10743" max="10743" width="8.85546875" style="7"/>
    <col min="10744" max="10745" width="10.140625" style="7" bestFit="1" customWidth="1"/>
    <col min="10746" max="10746" width="10.85546875" style="7" customWidth="1"/>
    <col min="10747" max="10747" width="28.85546875" style="7" customWidth="1"/>
    <col min="10748" max="10748" width="8.85546875" style="7"/>
    <col min="10749" max="10749" width="9.42578125" style="7" customWidth="1"/>
    <col min="10750" max="10996" width="8.85546875" style="7"/>
    <col min="10997" max="10997" width="16.140625" style="7" customWidth="1"/>
    <col min="10998" max="10998" width="38.42578125" style="7" customWidth="1"/>
    <col min="10999" max="10999" width="8.85546875" style="7"/>
    <col min="11000" max="11001" width="10.140625" style="7" bestFit="1" customWidth="1"/>
    <col min="11002" max="11002" width="10.85546875" style="7" customWidth="1"/>
    <col min="11003" max="11003" width="28.85546875" style="7" customWidth="1"/>
    <col min="11004" max="11004" width="8.85546875" style="7"/>
    <col min="11005" max="11005" width="9.42578125" style="7" customWidth="1"/>
    <col min="11006" max="11252" width="8.85546875" style="7"/>
    <col min="11253" max="11253" width="16.140625" style="7" customWidth="1"/>
    <col min="11254" max="11254" width="38.42578125" style="7" customWidth="1"/>
    <col min="11255" max="11255" width="8.85546875" style="7"/>
    <col min="11256" max="11257" width="10.140625" style="7" bestFit="1" customWidth="1"/>
    <col min="11258" max="11258" width="10.85546875" style="7" customWidth="1"/>
    <col min="11259" max="11259" width="28.85546875" style="7" customWidth="1"/>
    <col min="11260" max="11260" width="8.85546875" style="7"/>
    <col min="11261" max="11261" width="9.42578125" style="7" customWidth="1"/>
    <col min="11262" max="11508" width="8.85546875" style="7"/>
    <col min="11509" max="11509" width="16.140625" style="7" customWidth="1"/>
    <col min="11510" max="11510" width="38.42578125" style="7" customWidth="1"/>
    <col min="11511" max="11511" width="8.85546875" style="7"/>
    <col min="11512" max="11513" width="10.140625" style="7" bestFit="1" customWidth="1"/>
    <col min="11514" max="11514" width="10.85546875" style="7" customWidth="1"/>
    <col min="11515" max="11515" width="28.85546875" style="7" customWidth="1"/>
    <col min="11516" max="11516" width="8.85546875" style="7"/>
    <col min="11517" max="11517" width="9.42578125" style="7" customWidth="1"/>
    <col min="11518" max="11764" width="8.85546875" style="7"/>
    <col min="11765" max="11765" width="16.140625" style="7" customWidth="1"/>
    <col min="11766" max="11766" width="38.42578125" style="7" customWidth="1"/>
    <col min="11767" max="11767" width="8.85546875" style="7"/>
    <col min="11768" max="11769" width="10.140625" style="7" bestFit="1" customWidth="1"/>
    <col min="11770" max="11770" width="10.85546875" style="7" customWidth="1"/>
    <col min="11771" max="11771" width="28.85546875" style="7" customWidth="1"/>
    <col min="11772" max="11772" width="8.85546875" style="7"/>
    <col min="11773" max="11773" width="9.42578125" style="7" customWidth="1"/>
    <col min="11774" max="12020" width="8.85546875" style="7"/>
    <col min="12021" max="12021" width="16.140625" style="7" customWidth="1"/>
    <col min="12022" max="12022" width="38.42578125" style="7" customWidth="1"/>
    <col min="12023" max="12023" width="8.85546875" style="7"/>
    <col min="12024" max="12025" width="10.140625" style="7" bestFit="1" customWidth="1"/>
    <col min="12026" max="12026" width="10.85546875" style="7" customWidth="1"/>
    <col min="12027" max="12027" width="28.85546875" style="7" customWidth="1"/>
    <col min="12028" max="12028" width="8.85546875" style="7"/>
    <col min="12029" max="12029" width="9.42578125" style="7" customWidth="1"/>
    <col min="12030" max="12276" width="8.85546875" style="7"/>
    <col min="12277" max="12277" width="16.140625" style="7" customWidth="1"/>
    <col min="12278" max="12278" width="38.42578125" style="7" customWidth="1"/>
    <col min="12279" max="12279" width="8.85546875" style="7"/>
    <col min="12280" max="12281" width="10.140625" style="7" bestFit="1" customWidth="1"/>
    <col min="12282" max="12282" width="10.85546875" style="7" customWidth="1"/>
    <col min="12283" max="12283" width="28.85546875" style="7" customWidth="1"/>
    <col min="12284" max="12284" width="8.85546875" style="7"/>
    <col min="12285" max="12285" width="9.42578125" style="7" customWidth="1"/>
    <col min="12286" max="12532" width="8.85546875" style="7"/>
    <col min="12533" max="12533" width="16.140625" style="7" customWidth="1"/>
    <col min="12534" max="12534" width="38.42578125" style="7" customWidth="1"/>
    <col min="12535" max="12535" width="8.85546875" style="7"/>
    <col min="12536" max="12537" width="10.140625" style="7" bestFit="1" customWidth="1"/>
    <col min="12538" max="12538" width="10.85546875" style="7" customWidth="1"/>
    <col min="12539" max="12539" width="28.85546875" style="7" customWidth="1"/>
    <col min="12540" max="12540" width="8.85546875" style="7"/>
    <col min="12541" max="12541" width="9.42578125" style="7" customWidth="1"/>
    <col min="12542" max="12788" width="8.85546875" style="7"/>
    <col min="12789" max="12789" width="16.140625" style="7" customWidth="1"/>
    <col min="12790" max="12790" width="38.42578125" style="7" customWidth="1"/>
    <col min="12791" max="12791" width="8.85546875" style="7"/>
    <col min="12792" max="12793" width="10.140625" style="7" bestFit="1" customWidth="1"/>
    <col min="12794" max="12794" width="10.85546875" style="7" customWidth="1"/>
    <col min="12795" max="12795" width="28.85546875" style="7" customWidth="1"/>
    <col min="12796" max="12796" width="8.85546875" style="7"/>
    <col min="12797" max="12797" width="9.42578125" style="7" customWidth="1"/>
    <col min="12798" max="13044" width="8.85546875" style="7"/>
    <col min="13045" max="13045" width="16.140625" style="7" customWidth="1"/>
    <col min="13046" max="13046" width="38.42578125" style="7" customWidth="1"/>
    <col min="13047" max="13047" width="8.85546875" style="7"/>
    <col min="13048" max="13049" width="10.140625" style="7" bestFit="1" customWidth="1"/>
    <col min="13050" max="13050" width="10.85546875" style="7" customWidth="1"/>
    <col min="13051" max="13051" width="28.85546875" style="7" customWidth="1"/>
    <col min="13052" max="13052" width="8.85546875" style="7"/>
    <col min="13053" max="13053" width="9.42578125" style="7" customWidth="1"/>
    <col min="13054" max="13300" width="8.85546875" style="7"/>
    <col min="13301" max="13301" width="16.140625" style="7" customWidth="1"/>
    <col min="13302" max="13302" width="38.42578125" style="7" customWidth="1"/>
    <col min="13303" max="13303" width="8.85546875" style="7"/>
    <col min="13304" max="13305" width="10.140625" style="7" bestFit="1" customWidth="1"/>
    <col min="13306" max="13306" width="10.85546875" style="7" customWidth="1"/>
    <col min="13307" max="13307" width="28.85546875" style="7" customWidth="1"/>
    <col min="13308" max="13308" width="8.85546875" style="7"/>
    <col min="13309" max="13309" width="9.42578125" style="7" customWidth="1"/>
    <col min="13310" max="13556" width="8.85546875" style="7"/>
    <col min="13557" max="13557" width="16.140625" style="7" customWidth="1"/>
    <col min="13558" max="13558" width="38.42578125" style="7" customWidth="1"/>
    <col min="13559" max="13559" width="8.85546875" style="7"/>
    <col min="13560" max="13561" width="10.140625" style="7" bestFit="1" customWidth="1"/>
    <col min="13562" max="13562" width="10.85546875" style="7" customWidth="1"/>
    <col min="13563" max="13563" width="28.85546875" style="7" customWidth="1"/>
    <col min="13564" max="13564" width="8.85546875" style="7"/>
    <col min="13565" max="13565" width="9.42578125" style="7" customWidth="1"/>
    <col min="13566" max="13812" width="8.85546875" style="7"/>
    <col min="13813" max="13813" width="16.140625" style="7" customWidth="1"/>
    <col min="13814" max="13814" width="38.42578125" style="7" customWidth="1"/>
    <col min="13815" max="13815" width="8.85546875" style="7"/>
    <col min="13816" max="13817" width="10.140625" style="7" bestFit="1" customWidth="1"/>
    <col min="13818" max="13818" width="10.85546875" style="7" customWidth="1"/>
    <col min="13819" max="13819" width="28.85546875" style="7" customWidth="1"/>
    <col min="13820" max="13820" width="8.85546875" style="7"/>
    <col min="13821" max="13821" width="9.42578125" style="7" customWidth="1"/>
    <col min="13822" max="14068" width="8.85546875" style="7"/>
    <col min="14069" max="14069" width="16.140625" style="7" customWidth="1"/>
    <col min="14070" max="14070" width="38.42578125" style="7" customWidth="1"/>
    <col min="14071" max="14071" width="8.85546875" style="7"/>
    <col min="14072" max="14073" width="10.140625" style="7" bestFit="1" customWidth="1"/>
    <col min="14074" max="14074" width="10.85546875" style="7" customWidth="1"/>
    <col min="14075" max="14075" width="28.85546875" style="7" customWidth="1"/>
    <col min="14076" max="14076" width="8.85546875" style="7"/>
    <col min="14077" max="14077" width="9.42578125" style="7" customWidth="1"/>
    <col min="14078" max="14324" width="8.85546875" style="7"/>
    <col min="14325" max="14325" width="16.140625" style="7" customWidth="1"/>
    <col min="14326" max="14326" width="38.42578125" style="7" customWidth="1"/>
    <col min="14327" max="14327" width="8.85546875" style="7"/>
    <col min="14328" max="14329" width="10.140625" style="7" bestFit="1" customWidth="1"/>
    <col min="14330" max="14330" width="10.85546875" style="7" customWidth="1"/>
    <col min="14331" max="14331" width="28.85546875" style="7" customWidth="1"/>
    <col min="14332" max="14332" width="8.85546875" style="7"/>
    <col min="14333" max="14333" width="9.42578125" style="7" customWidth="1"/>
    <col min="14334" max="14580" width="8.85546875" style="7"/>
    <col min="14581" max="14581" width="16.140625" style="7" customWidth="1"/>
    <col min="14582" max="14582" width="38.42578125" style="7" customWidth="1"/>
    <col min="14583" max="14583" width="8.85546875" style="7"/>
    <col min="14584" max="14585" width="10.140625" style="7" bestFit="1" customWidth="1"/>
    <col min="14586" max="14586" width="10.85546875" style="7" customWidth="1"/>
    <col min="14587" max="14587" width="28.85546875" style="7" customWidth="1"/>
    <col min="14588" max="14588" width="8.85546875" style="7"/>
    <col min="14589" max="14589" width="9.42578125" style="7" customWidth="1"/>
    <col min="14590" max="14836" width="8.85546875" style="7"/>
    <col min="14837" max="14837" width="16.140625" style="7" customWidth="1"/>
    <col min="14838" max="14838" width="38.42578125" style="7" customWidth="1"/>
    <col min="14839" max="14839" width="8.85546875" style="7"/>
    <col min="14840" max="14841" width="10.140625" style="7" bestFit="1" customWidth="1"/>
    <col min="14842" max="14842" width="10.85546875" style="7" customWidth="1"/>
    <col min="14843" max="14843" width="28.85546875" style="7" customWidth="1"/>
    <col min="14844" max="14844" width="8.85546875" style="7"/>
    <col min="14845" max="14845" width="9.42578125" style="7" customWidth="1"/>
    <col min="14846" max="15092" width="8.85546875" style="7"/>
    <col min="15093" max="15093" width="16.140625" style="7" customWidth="1"/>
    <col min="15094" max="15094" width="38.42578125" style="7" customWidth="1"/>
    <col min="15095" max="15095" width="8.85546875" style="7"/>
    <col min="15096" max="15097" width="10.140625" style="7" bestFit="1" customWidth="1"/>
    <col min="15098" max="15098" width="10.85546875" style="7" customWidth="1"/>
    <col min="15099" max="15099" width="28.85546875" style="7" customWidth="1"/>
    <col min="15100" max="15100" width="8.85546875" style="7"/>
    <col min="15101" max="15101" width="9.42578125" style="7" customWidth="1"/>
    <col min="15102" max="15348" width="8.85546875" style="7"/>
    <col min="15349" max="15349" width="16.140625" style="7" customWidth="1"/>
    <col min="15350" max="15350" width="38.42578125" style="7" customWidth="1"/>
    <col min="15351" max="15351" width="8.85546875" style="7"/>
    <col min="15352" max="15353" width="10.140625" style="7" bestFit="1" customWidth="1"/>
    <col min="15354" max="15354" width="10.85546875" style="7" customWidth="1"/>
    <col min="15355" max="15355" width="28.85546875" style="7" customWidth="1"/>
    <col min="15356" max="15356" width="8.85546875" style="7"/>
    <col min="15357" max="15357" width="9.42578125" style="7" customWidth="1"/>
    <col min="15358" max="15604" width="8.85546875" style="7"/>
    <col min="15605" max="15605" width="16.140625" style="7" customWidth="1"/>
    <col min="15606" max="15606" width="38.42578125" style="7" customWidth="1"/>
    <col min="15607" max="15607" width="8.85546875" style="7"/>
    <col min="15608" max="15609" width="10.140625" style="7" bestFit="1" customWidth="1"/>
    <col min="15610" max="15610" width="10.85546875" style="7" customWidth="1"/>
    <col min="15611" max="15611" width="28.85546875" style="7" customWidth="1"/>
    <col min="15612" max="15612" width="8.85546875" style="7"/>
    <col min="15613" max="15613" width="9.42578125" style="7" customWidth="1"/>
    <col min="15614" max="16384" width="8.85546875" style="7"/>
  </cols>
  <sheetData>
    <row r="1" spans="1:34" s="30" customFormat="1" ht="19.5" customHeight="1">
      <c r="A1" s="164" t="s">
        <v>789</v>
      </c>
      <c r="B1" s="164"/>
      <c r="C1" s="164"/>
      <c r="D1" s="164"/>
      <c r="E1" s="164"/>
      <c r="F1" s="164"/>
      <c r="G1" s="164"/>
      <c r="H1" s="24"/>
      <c r="I1" s="45"/>
      <c r="J1" s="45"/>
      <c r="K1" s="45"/>
      <c r="L1" s="45"/>
      <c r="M1" s="45"/>
      <c r="N1" s="45"/>
      <c r="O1" s="45"/>
      <c r="P1" s="45"/>
      <c r="Q1" s="45"/>
      <c r="R1" s="45"/>
      <c r="S1" s="45"/>
      <c r="T1" s="45"/>
      <c r="U1" s="45"/>
      <c r="V1" s="45"/>
      <c r="W1" s="45"/>
      <c r="X1" s="45"/>
      <c r="Y1" s="45"/>
      <c r="Z1" s="45"/>
      <c r="AA1" s="45"/>
      <c r="AB1" s="45"/>
      <c r="AC1" s="45"/>
      <c r="AD1" s="45"/>
      <c r="AE1" s="45"/>
      <c r="AF1" s="45"/>
      <c r="AG1" s="45"/>
      <c r="AH1" s="45"/>
    </row>
    <row r="2" spans="1:34" s="30" customFormat="1" ht="19.5" customHeight="1">
      <c r="A2" s="165" t="s">
        <v>799</v>
      </c>
      <c r="B2" s="165"/>
      <c r="C2" s="165"/>
      <c r="D2" s="165"/>
      <c r="E2" s="165"/>
      <c r="F2" s="165"/>
      <c r="G2" s="165"/>
      <c r="H2" s="24"/>
      <c r="I2" s="45"/>
      <c r="J2" s="45"/>
      <c r="K2" s="45"/>
      <c r="L2" s="45"/>
      <c r="M2" s="45"/>
      <c r="N2" s="45"/>
      <c r="O2" s="45"/>
      <c r="P2" s="45"/>
      <c r="Q2" s="45"/>
      <c r="R2" s="45"/>
      <c r="S2" s="45"/>
      <c r="T2" s="45"/>
      <c r="U2" s="45"/>
      <c r="V2" s="45"/>
      <c r="W2" s="45"/>
      <c r="X2" s="45"/>
      <c r="Y2" s="45"/>
      <c r="Z2" s="45"/>
      <c r="AA2" s="45"/>
      <c r="AB2" s="45"/>
      <c r="AC2" s="45"/>
      <c r="AD2" s="45"/>
      <c r="AE2" s="45"/>
      <c r="AF2" s="45"/>
      <c r="AG2" s="45"/>
      <c r="AH2" s="45"/>
    </row>
    <row r="3" spans="1:34" s="30" customFormat="1" ht="19.5" customHeight="1">
      <c r="A3" s="165" t="s">
        <v>800</v>
      </c>
      <c r="B3" s="165"/>
      <c r="C3" s="165"/>
      <c r="D3" s="165"/>
      <c r="E3" s="165"/>
      <c r="F3" s="165"/>
      <c r="G3" s="165"/>
      <c r="H3" s="24"/>
      <c r="I3" s="45"/>
      <c r="J3" s="45"/>
      <c r="K3" s="45"/>
      <c r="L3" s="45"/>
      <c r="M3" s="45"/>
      <c r="N3" s="45"/>
      <c r="O3" s="45"/>
      <c r="P3" s="45"/>
      <c r="Q3" s="45"/>
      <c r="R3" s="45"/>
      <c r="S3" s="45"/>
      <c r="T3" s="45"/>
      <c r="U3" s="45"/>
      <c r="V3" s="45"/>
      <c r="W3" s="45"/>
      <c r="X3" s="45"/>
      <c r="Y3" s="45"/>
      <c r="Z3" s="45"/>
      <c r="AA3" s="45"/>
      <c r="AB3" s="45"/>
      <c r="AC3" s="45"/>
      <c r="AD3" s="45"/>
      <c r="AE3" s="45"/>
      <c r="AF3" s="45"/>
      <c r="AG3" s="45"/>
      <c r="AH3" s="45"/>
    </row>
    <row r="4" spans="1:34" s="30" customFormat="1" ht="19.5" customHeight="1">
      <c r="A4" s="165" t="s">
        <v>812</v>
      </c>
      <c r="B4" s="165"/>
      <c r="C4" s="165"/>
      <c r="D4" s="165"/>
      <c r="E4" s="165"/>
      <c r="F4" s="165"/>
      <c r="G4" s="165"/>
      <c r="H4" s="24"/>
      <c r="I4" s="45"/>
      <c r="J4" s="45"/>
      <c r="K4" s="45"/>
      <c r="L4" s="45"/>
      <c r="M4" s="45"/>
      <c r="N4" s="45"/>
      <c r="O4" s="45"/>
      <c r="P4" s="45"/>
      <c r="Q4" s="45"/>
      <c r="R4" s="45"/>
      <c r="S4" s="45"/>
      <c r="T4" s="45"/>
      <c r="U4" s="45"/>
      <c r="V4" s="45"/>
      <c r="W4" s="45"/>
      <c r="X4" s="45"/>
      <c r="Y4" s="45"/>
      <c r="Z4" s="45"/>
      <c r="AA4" s="45"/>
      <c r="AB4" s="45"/>
      <c r="AC4" s="45"/>
      <c r="AD4" s="45"/>
      <c r="AE4" s="45"/>
      <c r="AF4" s="45"/>
      <c r="AG4" s="45"/>
      <c r="AH4" s="45"/>
    </row>
    <row r="5" spans="1:34" s="30" customFormat="1" ht="33" customHeight="1">
      <c r="A5" s="166" t="s">
        <v>801</v>
      </c>
      <c r="B5" s="166"/>
      <c r="C5" s="166"/>
      <c r="D5" s="166"/>
      <c r="E5" s="166"/>
      <c r="F5" s="166"/>
      <c r="G5" s="166"/>
      <c r="H5" s="24"/>
      <c r="I5" s="45"/>
      <c r="J5" s="45"/>
      <c r="K5" s="45"/>
      <c r="L5" s="45"/>
      <c r="M5" s="45"/>
      <c r="N5" s="45"/>
      <c r="O5" s="45"/>
      <c r="P5" s="45"/>
      <c r="Q5" s="45"/>
      <c r="R5" s="45"/>
      <c r="S5" s="45"/>
      <c r="T5" s="45"/>
      <c r="U5" s="45"/>
      <c r="V5" s="45"/>
      <c r="W5" s="45"/>
      <c r="X5" s="45"/>
      <c r="Y5" s="45"/>
      <c r="Z5" s="45"/>
      <c r="AA5" s="45"/>
      <c r="AB5" s="45"/>
      <c r="AC5" s="45"/>
      <c r="AD5" s="45"/>
      <c r="AE5" s="45"/>
      <c r="AF5" s="45"/>
      <c r="AG5" s="45"/>
      <c r="AH5" s="45"/>
    </row>
    <row r="6" spans="1:34" s="14" customFormat="1" ht="57" customHeight="1">
      <c r="A6" s="123" t="s">
        <v>766</v>
      </c>
      <c r="B6" s="58" t="s">
        <v>759</v>
      </c>
      <c r="C6" s="58" t="s">
        <v>802</v>
      </c>
      <c r="D6" s="54" t="s">
        <v>762</v>
      </c>
      <c r="E6" s="44" t="s">
        <v>803</v>
      </c>
      <c r="F6" s="44" t="s">
        <v>804</v>
      </c>
      <c r="G6" s="44" t="s">
        <v>805</v>
      </c>
      <c r="H6" s="146"/>
      <c r="I6" s="46"/>
      <c r="J6" s="46"/>
      <c r="K6" s="46"/>
      <c r="L6" s="46"/>
      <c r="M6" s="46"/>
      <c r="N6" s="46"/>
      <c r="O6" s="46"/>
      <c r="P6" s="46"/>
      <c r="Q6" s="46"/>
      <c r="R6" s="46"/>
      <c r="S6" s="46"/>
      <c r="T6" s="46"/>
      <c r="U6" s="46"/>
      <c r="V6" s="46"/>
      <c r="W6" s="46"/>
      <c r="X6" s="46"/>
      <c r="Y6" s="46"/>
      <c r="Z6" s="46"/>
      <c r="AA6" s="46"/>
      <c r="AB6" s="46"/>
      <c r="AC6" s="46"/>
      <c r="AD6" s="46"/>
      <c r="AE6" s="46"/>
      <c r="AF6" s="46"/>
      <c r="AG6" s="46"/>
      <c r="AH6" s="46"/>
    </row>
    <row r="7" spans="1:34" s="3" customFormat="1" ht="27.75" customHeight="1">
      <c r="A7" s="63">
        <v>100</v>
      </c>
      <c r="B7" s="64" t="s">
        <v>0</v>
      </c>
      <c r="C7" s="63"/>
      <c r="D7" s="54"/>
      <c r="E7" s="54"/>
      <c r="F7" s="65"/>
      <c r="G7" s="128"/>
      <c r="H7" s="147"/>
      <c r="I7" s="47"/>
      <c r="J7" s="47"/>
      <c r="K7" s="47"/>
      <c r="L7" s="47"/>
      <c r="M7" s="47"/>
      <c r="N7" s="47"/>
      <c r="O7" s="47"/>
      <c r="P7" s="47"/>
      <c r="Q7" s="47"/>
      <c r="R7" s="47"/>
      <c r="S7" s="47"/>
      <c r="T7" s="47"/>
      <c r="U7" s="47"/>
      <c r="V7" s="47"/>
      <c r="W7" s="47"/>
      <c r="X7" s="47"/>
      <c r="Y7" s="47"/>
      <c r="Z7" s="47"/>
      <c r="AA7" s="47"/>
      <c r="AB7" s="47"/>
      <c r="AC7" s="47"/>
      <c r="AD7" s="47"/>
      <c r="AE7" s="47"/>
      <c r="AF7" s="47"/>
      <c r="AG7" s="47"/>
      <c r="AH7" s="47"/>
    </row>
    <row r="8" spans="1:34" s="4" customFormat="1" ht="66" customHeight="1">
      <c r="A8" s="25" t="s">
        <v>698</v>
      </c>
      <c r="B8" s="26" t="s">
        <v>699</v>
      </c>
      <c r="C8" s="21"/>
      <c r="D8" s="54"/>
      <c r="E8" s="54"/>
      <c r="F8" s="54"/>
      <c r="G8" s="129"/>
      <c r="H8" s="148"/>
      <c r="I8" s="48"/>
      <c r="J8" s="48"/>
      <c r="K8" s="48"/>
      <c r="L8" s="48"/>
      <c r="M8" s="48"/>
      <c r="N8" s="48"/>
      <c r="O8" s="48"/>
      <c r="P8" s="48"/>
      <c r="Q8" s="48"/>
      <c r="R8" s="48"/>
      <c r="S8" s="48"/>
      <c r="T8" s="48"/>
      <c r="U8" s="48"/>
      <c r="V8" s="48"/>
      <c r="W8" s="48"/>
      <c r="X8" s="48"/>
      <c r="Y8" s="48"/>
      <c r="Z8" s="48"/>
      <c r="AA8" s="48"/>
      <c r="AB8" s="48"/>
      <c r="AC8" s="48"/>
      <c r="AD8" s="48"/>
      <c r="AE8" s="48"/>
      <c r="AF8" s="48"/>
      <c r="AG8" s="48"/>
      <c r="AH8" s="48"/>
    </row>
    <row r="9" spans="1:34" s="5" customFormat="1" ht="15">
      <c r="A9" s="25" t="s">
        <v>686</v>
      </c>
      <c r="B9" s="76" t="s">
        <v>44</v>
      </c>
      <c r="C9" s="21" t="s">
        <v>1</v>
      </c>
      <c r="D9" s="54">
        <v>354686</v>
      </c>
      <c r="E9" s="54">
        <f>ROUND(G9*'PART-A_PRICE BID'!$F$6/'COAL HANDLING BOQ'!D9,4)</f>
        <v>0</v>
      </c>
      <c r="F9" s="65">
        <f>D9*E9</f>
        <v>0</v>
      </c>
      <c r="G9" s="129">
        <v>3.09376396E-2</v>
      </c>
      <c r="H9" s="149"/>
      <c r="I9" s="144"/>
      <c r="J9" s="49"/>
      <c r="K9" s="49"/>
      <c r="L9" s="49"/>
      <c r="M9" s="49"/>
      <c r="N9" s="49"/>
      <c r="O9" s="49"/>
      <c r="P9" s="49"/>
      <c r="Q9" s="49"/>
      <c r="R9" s="49"/>
      <c r="S9" s="49"/>
      <c r="T9" s="49"/>
      <c r="U9" s="49"/>
      <c r="V9" s="49"/>
      <c r="W9" s="49"/>
      <c r="X9" s="49"/>
      <c r="Y9" s="49"/>
      <c r="Z9" s="49"/>
      <c r="AA9" s="49"/>
      <c r="AB9" s="49"/>
      <c r="AC9" s="49"/>
      <c r="AD9" s="49"/>
      <c r="AE9" s="49"/>
      <c r="AF9" s="49"/>
      <c r="AG9" s="49"/>
      <c r="AH9" s="49"/>
    </row>
    <row r="10" spans="1:34" s="5" customFormat="1" ht="15">
      <c r="A10" s="25" t="s">
        <v>687</v>
      </c>
      <c r="B10" s="76" t="s">
        <v>3</v>
      </c>
      <c r="C10" s="21" t="s">
        <v>1</v>
      </c>
      <c r="D10" s="54">
        <v>120452</v>
      </c>
      <c r="E10" s="54">
        <f>ROUND(G10*'PART-A_PRICE BID'!$F$6/'COAL HANDLING BOQ'!D10,4)</f>
        <v>0</v>
      </c>
      <c r="F10" s="65">
        <f t="shared" ref="F10:F67" si="0">D10*E10</f>
        <v>0</v>
      </c>
      <c r="G10" s="129">
        <v>1.3107091099999999E-2</v>
      </c>
      <c r="H10" s="149"/>
      <c r="I10" s="144"/>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4" s="5" customFormat="1" ht="15">
      <c r="A11" s="25" t="s">
        <v>688</v>
      </c>
      <c r="B11" s="76" t="s">
        <v>4</v>
      </c>
      <c r="C11" s="21" t="s">
        <v>1</v>
      </c>
      <c r="D11" s="54">
        <v>60731</v>
      </c>
      <c r="E11" s="54">
        <f>ROUND(G11*'PART-A_PRICE BID'!$F$6/'COAL HANDLING BOQ'!D11,4)</f>
        <v>0</v>
      </c>
      <c r="F11" s="65">
        <f t="shared" si="0"/>
        <v>0</v>
      </c>
      <c r="G11" s="129">
        <v>8.2868461000000001E-3</v>
      </c>
      <c r="H11" s="149"/>
      <c r="I11" s="144"/>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4" s="5" customFormat="1" ht="15">
      <c r="A12" s="25" t="s">
        <v>689</v>
      </c>
      <c r="B12" s="76" t="s">
        <v>6</v>
      </c>
      <c r="C12" s="21" t="s">
        <v>1</v>
      </c>
      <c r="D12" s="54">
        <v>127071</v>
      </c>
      <c r="E12" s="54">
        <f>ROUND(G12*'PART-A_PRICE BID'!$F$6/'COAL HANDLING BOQ'!D12,4)</f>
        <v>0</v>
      </c>
      <c r="F12" s="65">
        <f t="shared" si="0"/>
        <v>0</v>
      </c>
      <c r="G12" s="129">
        <v>2.1728682499999999E-2</v>
      </c>
      <c r="H12" s="149"/>
      <c r="I12" s="144"/>
      <c r="J12" s="49"/>
      <c r="K12" s="49"/>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4" s="5" customFormat="1" ht="15">
      <c r="A13" s="25" t="s">
        <v>690</v>
      </c>
      <c r="B13" s="76" t="s">
        <v>8</v>
      </c>
      <c r="C13" s="21" t="s">
        <v>1</v>
      </c>
      <c r="D13" s="54">
        <v>65000</v>
      </c>
      <c r="E13" s="54">
        <f>ROUND(G13*'PART-A_PRICE BID'!$F$6/'COAL HANDLING BOQ'!D13,4)</f>
        <v>0</v>
      </c>
      <c r="F13" s="65">
        <f t="shared" si="0"/>
        <v>0</v>
      </c>
      <c r="G13" s="129">
        <v>1.3360172599999999E-2</v>
      </c>
      <c r="H13" s="149"/>
      <c r="I13" s="144"/>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row>
    <row r="14" spans="1:34" s="5" customFormat="1" ht="122.25" customHeight="1">
      <c r="A14" s="25" t="s">
        <v>685</v>
      </c>
      <c r="B14" s="76" t="s">
        <v>700</v>
      </c>
      <c r="C14" s="21" t="s">
        <v>1</v>
      </c>
      <c r="D14" s="54">
        <v>470790</v>
      </c>
      <c r="E14" s="54">
        <f>ROUND(G14*'PART-A_PRICE BID'!$F$6/'COAL HANDLING BOQ'!D14,4)</f>
        <v>0</v>
      </c>
      <c r="F14" s="65">
        <f t="shared" si="0"/>
        <v>0</v>
      </c>
      <c r="G14" s="129">
        <v>7.9099460900000002E-2</v>
      </c>
      <c r="H14" s="149"/>
      <c r="I14" s="144"/>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row>
    <row r="15" spans="1:34" s="4" customFormat="1" ht="76.5">
      <c r="A15" s="25" t="s">
        <v>691</v>
      </c>
      <c r="B15" s="26" t="s">
        <v>701</v>
      </c>
      <c r="C15" s="21"/>
      <c r="D15" s="54"/>
      <c r="E15" s="54"/>
      <c r="F15" s="65">
        <f t="shared" si="0"/>
        <v>0</v>
      </c>
      <c r="G15" s="129">
        <v>0</v>
      </c>
      <c r="H15" s="150"/>
      <c r="I15" s="144"/>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row>
    <row r="16" spans="1:34" s="5" customFormat="1" ht="15">
      <c r="A16" s="25" t="s">
        <v>692</v>
      </c>
      <c r="B16" s="76" t="s">
        <v>44</v>
      </c>
      <c r="C16" s="21" t="s">
        <v>1</v>
      </c>
      <c r="D16" s="54">
        <v>300</v>
      </c>
      <c r="E16" s="54">
        <f>ROUND(G16*'PART-A_PRICE BID'!$F$6/'COAL HANDLING BOQ'!D16,4)</f>
        <v>0</v>
      </c>
      <c r="F16" s="65">
        <f t="shared" si="0"/>
        <v>0</v>
      </c>
      <c r="G16" s="129">
        <v>3.8862800000000003E-5</v>
      </c>
      <c r="H16" s="149"/>
      <c r="I16" s="144"/>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row>
    <row r="17" spans="1:34" s="5" customFormat="1" ht="15">
      <c r="A17" s="25" t="s">
        <v>693</v>
      </c>
      <c r="B17" s="76" t="s">
        <v>3</v>
      </c>
      <c r="C17" s="21" t="s">
        <v>1</v>
      </c>
      <c r="D17" s="54">
        <v>300</v>
      </c>
      <c r="E17" s="54">
        <f>ROUND(G17*'PART-A_PRICE BID'!$F$6/'COAL HANDLING BOQ'!D17,4)</f>
        <v>0</v>
      </c>
      <c r="F17" s="65">
        <f t="shared" si="0"/>
        <v>0</v>
      </c>
      <c r="G17" s="129">
        <v>4.6635399999999997E-5</v>
      </c>
      <c r="H17" s="149"/>
      <c r="I17" s="144"/>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 customFormat="1" ht="15">
      <c r="A18" s="25" t="s">
        <v>694</v>
      </c>
      <c r="B18" s="76" t="s">
        <v>4</v>
      </c>
      <c r="C18" s="21" t="s">
        <v>1</v>
      </c>
      <c r="D18" s="54">
        <v>300</v>
      </c>
      <c r="E18" s="54">
        <f>ROUND(G18*'PART-A_PRICE BID'!$F$6/'COAL HANDLING BOQ'!D18,4)</f>
        <v>0</v>
      </c>
      <c r="F18" s="65">
        <f t="shared" si="0"/>
        <v>0</v>
      </c>
      <c r="G18" s="129">
        <v>5.5962499999999998E-5</v>
      </c>
      <c r="H18" s="149"/>
      <c r="I18" s="144"/>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row>
    <row r="19" spans="1:34" s="5" customFormat="1" ht="15">
      <c r="A19" s="25" t="s">
        <v>695</v>
      </c>
      <c r="B19" s="76" t="s">
        <v>6</v>
      </c>
      <c r="C19" s="21" t="s">
        <v>1</v>
      </c>
      <c r="D19" s="54">
        <v>300</v>
      </c>
      <c r="E19" s="54">
        <f>ROUND(G19*'PART-A_PRICE BID'!$F$6/'COAL HANDLING BOQ'!D19,4)</f>
        <v>0</v>
      </c>
      <c r="F19" s="65">
        <f t="shared" si="0"/>
        <v>0</v>
      </c>
      <c r="G19" s="129">
        <v>6.7154899999999996E-5</v>
      </c>
      <c r="H19" s="149"/>
      <c r="I19" s="144"/>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 customFormat="1" ht="15">
      <c r="A20" s="25" t="s">
        <v>696</v>
      </c>
      <c r="B20" s="76" t="s">
        <v>8</v>
      </c>
      <c r="C20" s="21" t="s">
        <v>1</v>
      </c>
      <c r="D20" s="54">
        <v>300</v>
      </c>
      <c r="E20" s="54">
        <f>ROUND(G20*'PART-A_PRICE BID'!$F$6/'COAL HANDLING BOQ'!D20,4)</f>
        <v>0</v>
      </c>
      <c r="F20" s="65">
        <f t="shared" si="0"/>
        <v>0</v>
      </c>
      <c r="G20" s="129">
        <v>7.72282E-5</v>
      </c>
      <c r="H20" s="149"/>
      <c r="I20" s="144"/>
      <c r="J20" s="49"/>
      <c r="K20" s="49"/>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5" customFormat="1" ht="15">
      <c r="A21" s="25" t="s">
        <v>697</v>
      </c>
      <c r="B21" s="76" t="s">
        <v>10</v>
      </c>
      <c r="C21" s="21" t="s">
        <v>1</v>
      </c>
      <c r="D21" s="54">
        <v>300</v>
      </c>
      <c r="E21" s="54">
        <f>ROUND(G21*'PART-A_PRICE BID'!$F$6/'COAL HANDLING BOQ'!D21,4)</f>
        <v>0</v>
      </c>
      <c r="F21" s="65">
        <f t="shared" si="0"/>
        <v>0</v>
      </c>
      <c r="G21" s="129">
        <v>8.4950999999999994E-5</v>
      </c>
      <c r="H21" s="149"/>
      <c r="I21" s="144"/>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row>
    <row r="22" spans="1:34" s="4" customFormat="1" ht="63.75">
      <c r="A22" s="25" t="s">
        <v>702</v>
      </c>
      <c r="B22" s="26" t="s">
        <v>703</v>
      </c>
      <c r="C22" s="21"/>
      <c r="D22" s="54"/>
      <c r="E22" s="54"/>
      <c r="F22" s="65">
        <f t="shared" si="0"/>
        <v>0</v>
      </c>
      <c r="G22" s="129">
        <v>0</v>
      </c>
      <c r="H22" s="150"/>
      <c r="I22" s="144"/>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row>
    <row r="23" spans="1:34" s="5" customFormat="1" ht="15">
      <c r="A23" s="25" t="s">
        <v>704</v>
      </c>
      <c r="B23" s="76" t="s">
        <v>44</v>
      </c>
      <c r="C23" s="21" t="s">
        <v>1</v>
      </c>
      <c r="D23" s="54">
        <v>100</v>
      </c>
      <c r="E23" s="54">
        <f>ROUND(G23*'PART-A_PRICE BID'!$F$6/'COAL HANDLING BOQ'!D23,4)</f>
        <v>0</v>
      </c>
      <c r="F23" s="65">
        <f t="shared" si="0"/>
        <v>0</v>
      </c>
      <c r="G23" s="129">
        <v>3.3508399999999999E-5</v>
      </c>
      <c r="H23" s="149"/>
      <c r="I23" s="144"/>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 customFormat="1" ht="15">
      <c r="A24" s="25" t="s">
        <v>705</v>
      </c>
      <c r="B24" s="76" t="s">
        <v>3</v>
      </c>
      <c r="C24" s="21" t="s">
        <v>1</v>
      </c>
      <c r="D24" s="54">
        <v>100</v>
      </c>
      <c r="E24" s="54">
        <f>ROUND(G24*'PART-A_PRICE BID'!$F$6/'COAL HANDLING BOQ'!D24,4)</f>
        <v>0</v>
      </c>
      <c r="F24" s="65">
        <f t="shared" si="0"/>
        <v>0</v>
      </c>
      <c r="G24" s="129">
        <v>4.0244599999999998E-5</v>
      </c>
      <c r="H24" s="149"/>
      <c r="I24" s="144"/>
      <c r="J24" s="49"/>
      <c r="K24" s="49"/>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 customFormat="1" ht="15">
      <c r="A25" s="25" t="s">
        <v>706</v>
      </c>
      <c r="B25" s="76" t="s">
        <v>4</v>
      </c>
      <c r="C25" s="21" t="s">
        <v>1</v>
      </c>
      <c r="D25" s="54">
        <v>100</v>
      </c>
      <c r="E25" s="54">
        <f>ROUND(G25*'PART-A_PRICE BID'!$F$6/'COAL HANDLING BOQ'!D25,4)</f>
        <v>0</v>
      </c>
      <c r="F25" s="65">
        <f t="shared" si="0"/>
        <v>0</v>
      </c>
      <c r="G25" s="129">
        <v>4.8276299999999997E-5</v>
      </c>
      <c r="H25" s="149"/>
      <c r="I25" s="144"/>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 customFormat="1" ht="15">
      <c r="A26" s="25" t="s">
        <v>707</v>
      </c>
      <c r="B26" s="76" t="s">
        <v>6</v>
      </c>
      <c r="C26" s="21" t="s">
        <v>1</v>
      </c>
      <c r="D26" s="54">
        <v>100</v>
      </c>
      <c r="E26" s="54">
        <f>ROUND(G26*'PART-A_PRICE BID'!$F$6/'COAL HANDLING BOQ'!D26,4)</f>
        <v>0</v>
      </c>
      <c r="F26" s="65">
        <f t="shared" si="0"/>
        <v>0</v>
      </c>
      <c r="G26" s="129">
        <v>5.7948800000000003E-5</v>
      </c>
      <c r="H26" s="149"/>
      <c r="I26" s="144"/>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 customFormat="1" ht="15">
      <c r="A27" s="25" t="s">
        <v>708</v>
      </c>
      <c r="B27" s="76" t="s">
        <v>8</v>
      </c>
      <c r="C27" s="21" t="s">
        <v>1</v>
      </c>
      <c r="D27" s="54">
        <v>100</v>
      </c>
      <c r="E27" s="54">
        <f>ROUND(G27*'PART-A_PRICE BID'!$F$6/'COAL HANDLING BOQ'!D27,4)</f>
        <v>0</v>
      </c>
      <c r="F27" s="65">
        <f t="shared" si="0"/>
        <v>0</v>
      </c>
      <c r="G27" s="129">
        <v>6.6671300000000007E-5</v>
      </c>
      <c r="H27" s="149"/>
      <c r="I27" s="144"/>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 customFormat="1" ht="15">
      <c r="A28" s="25" t="s">
        <v>709</v>
      </c>
      <c r="B28" s="76" t="s">
        <v>10</v>
      </c>
      <c r="C28" s="21" t="s">
        <v>1</v>
      </c>
      <c r="D28" s="54">
        <v>100</v>
      </c>
      <c r="E28" s="54">
        <f>ROUND(G28*'PART-A_PRICE BID'!$F$6/'COAL HANDLING BOQ'!D28,4)</f>
        <v>0</v>
      </c>
      <c r="F28" s="65">
        <f t="shared" si="0"/>
        <v>0</v>
      </c>
      <c r="G28" s="129">
        <v>7.3321199999999999E-5</v>
      </c>
      <c r="H28" s="149"/>
      <c r="I28" s="144"/>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4" customFormat="1" ht="63.75">
      <c r="A29" s="33" t="s">
        <v>710</v>
      </c>
      <c r="B29" s="76" t="s">
        <v>711</v>
      </c>
      <c r="C29" s="21"/>
      <c r="D29" s="54"/>
      <c r="E29" s="54"/>
      <c r="F29" s="65">
        <f t="shared" si="0"/>
        <v>0</v>
      </c>
      <c r="G29" s="129">
        <v>0</v>
      </c>
      <c r="H29" s="150"/>
      <c r="I29" s="144"/>
      <c r="J29" s="48"/>
      <c r="K29" s="48"/>
      <c r="L29" s="48"/>
      <c r="M29" s="48"/>
      <c r="N29" s="48"/>
      <c r="O29" s="48"/>
      <c r="P29" s="48"/>
      <c r="Q29" s="48"/>
      <c r="R29" s="48"/>
      <c r="S29" s="48"/>
      <c r="T29" s="48"/>
      <c r="U29" s="48"/>
      <c r="V29" s="48"/>
      <c r="W29" s="48"/>
      <c r="X29" s="48"/>
      <c r="Y29" s="48"/>
      <c r="Z29" s="48"/>
      <c r="AA29" s="48"/>
      <c r="AB29" s="48"/>
      <c r="AC29" s="48"/>
      <c r="AD29" s="48"/>
      <c r="AE29" s="48"/>
      <c r="AF29" s="48"/>
      <c r="AG29" s="48"/>
      <c r="AH29" s="48"/>
    </row>
    <row r="30" spans="1:34" s="5" customFormat="1" ht="15">
      <c r="A30" s="25" t="s">
        <v>712</v>
      </c>
      <c r="B30" s="76" t="s">
        <v>44</v>
      </c>
      <c r="C30" s="21" t="s">
        <v>1</v>
      </c>
      <c r="D30" s="54">
        <v>40</v>
      </c>
      <c r="E30" s="54">
        <f>ROUND(G30*'PART-A_PRICE BID'!$F$6/'COAL HANDLING BOQ'!D30,4)</f>
        <v>0</v>
      </c>
      <c r="F30" s="65">
        <f t="shared" si="0"/>
        <v>0</v>
      </c>
      <c r="G30" s="129">
        <v>1.5441500000000001E-5</v>
      </c>
      <c r="H30" s="149"/>
      <c r="I30" s="144"/>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5" customFormat="1" ht="15">
      <c r="A31" s="25" t="s">
        <v>713</v>
      </c>
      <c r="B31" s="76" t="s">
        <v>3</v>
      </c>
      <c r="C31" s="21" t="s">
        <v>1</v>
      </c>
      <c r="D31" s="54">
        <v>40</v>
      </c>
      <c r="E31" s="54">
        <f>ROUND(G31*'PART-A_PRICE BID'!$F$6/'COAL HANDLING BOQ'!D31,4)</f>
        <v>0</v>
      </c>
      <c r="F31" s="65">
        <f t="shared" si="0"/>
        <v>0</v>
      </c>
      <c r="G31" s="129">
        <v>1.8516E-5</v>
      </c>
      <c r="H31" s="149"/>
      <c r="I31" s="144"/>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row>
    <row r="32" spans="1:34" s="5" customFormat="1" ht="15">
      <c r="A32" s="25" t="s">
        <v>714</v>
      </c>
      <c r="B32" s="76" t="s">
        <v>4</v>
      </c>
      <c r="C32" s="21" t="s">
        <v>1</v>
      </c>
      <c r="D32" s="54">
        <v>40</v>
      </c>
      <c r="E32" s="54">
        <f>ROUND(G32*'PART-A_PRICE BID'!$F$6/'COAL HANDLING BOQ'!D32,4)</f>
        <v>0</v>
      </c>
      <c r="F32" s="65">
        <f t="shared" si="0"/>
        <v>0</v>
      </c>
      <c r="G32" s="129">
        <v>2.2212300000000001E-5</v>
      </c>
      <c r="H32" s="149"/>
      <c r="I32" s="144"/>
      <c r="J32" s="49"/>
      <c r="K32" s="49"/>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4" customFormat="1" ht="51">
      <c r="A33" s="33" t="s">
        <v>715</v>
      </c>
      <c r="B33" s="26" t="s">
        <v>716</v>
      </c>
      <c r="C33" s="21"/>
      <c r="D33" s="54"/>
      <c r="E33" s="54"/>
      <c r="F33" s="65">
        <f t="shared" si="0"/>
        <v>0</v>
      </c>
      <c r="G33" s="129">
        <v>0</v>
      </c>
      <c r="H33" s="150"/>
      <c r="I33" s="144"/>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row>
    <row r="34" spans="1:34" s="6" customFormat="1" ht="15">
      <c r="A34" s="25" t="s">
        <v>717</v>
      </c>
      <c r="B34" s="76" t="s">
        <v>3</v>
      </c>
      <c r="C34" s="21" t="s">
        <v>1</v>
      </c>
      <c r="D34" s="54">
        <v>221</v>
      </c>
      <c r="E34" s="54">
        <f>ROUND(G34*'PART-A_PRICE BID'!$F$6/'COAL HANDLING BOQ'!D34,4)</f>
        <v>0</v>
      </c>
      <c r="F34" s="65">
        <f t="shared" si="0"/>
        <v>0</v>
      </c>
      <c r="G34" s="129">
        <v>1.197835E-4</v>
      </c>
      <c r="H34" s="151"/>
      <c r="I34" s="144"/>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row>
    <row r="35" spans="1:34" s="6" customFormat="1" ht="15">
      <c r="A35" s="25" t="s">
        <v>718</v>
      </c>
      <c r="B35" s="76" t="s">
        <v>4</v>
      </c>
      <c r="C35" s="21" t="s">
        <v>1</v>
      </c>
      <c r="D35" s="54">
        <v>232</v>
      </c>
      <c r="E35" s="54">
        <f>ROUND(G35*'PART-A_PRICE BID'!$F$6/'COAL HANDLING BOQ'!D35,4)</f>
        <v>0</v>
      </c>
      <c r="F35" s="65">
        <f t="shared" si="0"/>
        <v>0</v>
      </c>
      <c r="G35" s="129">
        <v>1.5089469999999999E-4</v>
      </c>
      <c r="H35" s="151"/>
      <c r="I35" s="144"/>
      <c r="J35" s="50"/>
      <c r="K35" s="50"/>
      <c r="L35" s="50"/>
      <c r="M35" s="50"/>
      <c r="N35" s="50"/>
      <c r="O35" s="50"/>
      <c r="P35" s="50"/>
      <c r="Q35" s="50"/>
      <c r="R35" s="50"/>
      <c r="S35" s="50"/>
      <c r="T35" s="50"/>
      <c r="U35" s="50"/>
      <c r="V35" s="50"/>
      <c r="W35" s="50"/>
      <c r="X35" s="50"/>
      <c r="Y35" s="50"/>
      <c r="Z35" s="50"/>
      <c r="AA35" s="50"/>
      <c r="AB35" s="50"/>
      <c r="AC35" s="50"/>
      <c r="AD35" s="50"/>
      <c r="AE35" s="50"/>
      <c r="AF35" s="50"/>
      <c r="AG35" s="50"/>
      <c r="AH35" s="50"/>
    </row>
    <row r="36" spans="1:34" s="6" customFormat="1" ht="15">
      <c r="A36" s="25" t="s">
        <v>719</v>
      </c>
      <c r="B36" s="76" t="s">
        <v>6</v>
      </c>
      <c r="C36" s="21" t="s">
        <v>1</v>
      </c>
      <c r="D36" s="54">
        <v>500</v>
      </c>
      <c r="E36" s="54">
        <f>ROUND(G36*'PART-A_PRICE BID'!$F$6/'COAL HANDLING BOQ'!D36,4)</f>
        <v>0</v>
      </c>
      <c r="F36" s="65">
        <f t="shared" si="0"/>
        <v>0</v>
      </c>
      <c r="G36" s="129">
        <v>3.9024490000000002E-4</v>
      </c>
      <c r="H36" s="151"/>
      <c r="I36" s="144"/>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row>
    <row r="37" spans="1:34" s="6" customFormat="1" ht="15">
      <c r="A37" s="25" t="s">
        <v>720</v>
      </c>
      <c r="B37" s="76" t="s">
        <v>8</v>
      </c>
      <c r="C37" s="21" t="s">
        <v>1</v>
      </c>
      <c r="D37" s="54">
        <v>500</v>
      </c>
      <c r="E37" s="54">
        <f>ROUND(G37*'PART-A_PRICE BID'!$F$6/'COAL HANDLING BOQ'!D37,4)</f>
        <v>0</v>
      </c>
      <c r="F37" s="65">
        <f t="shared" si="0"/>
        <v>0</v>
      </c>
      <c r="G37" s="129">
        <v>4.4878160000000003E-4</v>
      </c>
      <c r="H37" s="151"/>
      <c r="I37" s="144"/>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row>
    <row r="38" spans="1:34" s="6" customFormat="1" ht="15">
      <c r="A38" s="25" t="s">
        <v>721</v>
      </c>
      <c r="B38" s="76" t="s">
        <v>10</v>
      </c>
      <c r="C38" s="21" t="s">
        <v>1</v>
      </c>
      <c r="D38" s="54">
        <v>200</v>
      </c>
      <c r="E38" s="54">
        <f>ROUND(G38*'PART-A_PRICE BID'!$F$6/'COAL HANDLING BOQ'!D38,4)</f>
        <v>0</v>
      </c>
      <c r="F38" s="65">
        <f t="shared" si="0"/>
        <v>0</v>
      </c>
      <c r="G38" s="129">
        <v>1.974639E-4</v>
      </c>
      <c r="H38" s="151"/>
      <c r="I38" s="144"/>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row>
    <row r="39" spans="1:34" s="4" customFormat="1" ht="51">
      <c r="A39" s="33">
        <v>107</v>
      </c>
      <c r="B39" s="26" t="s">
        <v>45</v>
      </c>
      <c r="C39" s="21"/>
      <c r="D39" s="54"/>
      <c r="E39" s="54"/>
      <c r="F39" s="65">
        <f t="shared" si="0"/>
        <v>0</v>
      </c>
      <c r="G39" s="129">
        <v>0</v>
      </c>
      <c r="H39" s="150"/>
      <c r="I39" s="144"/>
      <c r="J39" s="48"/>
      <c r="K39" s="48"/>
      <c r="L39" s="48"/>
      <c r="M39" s="48"/>
      <c r="N39" s="48"/>
      <c r="O39" s="48"/>
      <c r="P39" s="48"/>
      <c r="Q39" s="48"/>
      <c r="R39" s="48"/>
      <c r="S39" s="48"/>
      <c r="T39" s="48"/>
      <c r="U39" s="48"/>
      <c r="V39" s="48"/>
      <c r="W39" s="48"/>
      <c r="X39" s="48"/>
      <c r="Y39" s="48"/>
      <c r="Z39" s="48"/>
      <c r="AA39" s="48"/>
      <c r="AB39" s="48"/>
      <c r="AC39" s="48"/>
      <c r="AD39" s="48"/>
      <c r="AE39" s="48"/>
      <c r="AF39" s="48"/>
      <c r="AG39" s="48"/>
      <c r="AH39" s="48"/>
    </row>
    <row r="40" spans="1:34" s="5" customFormat="1" ht="15">
      <c r="A40" s="25" t="s">
        <v>410</v>
      </c>
      <c r="B40" s="76" t="s">
        <v>46</v>
      </c>
      <c r="C40" s="21" t="s">
        <v>1</v>
      </c>
      <c r="D40" s="54">
        <v>432872</v>
      </c>
      <c r="E40" s="54">
        <f>ROUND(G40*'PART-A_PRICE BID'!$F$6/'COAL HANDLING BOQ'!D40,4)</f>
        <v>0</v>
      </c>
      <c r="F40" s="65">
        <f t="shared" si="0"/>
        <v>0</v>
      </c>
      <c r="G40" s="129">
        <v>4.2617316699999998E-2</v>
      </c>
      <c r="H40" s="149"/>
      <c r="I40" s="144"/>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row>
    <row r="41" spans="1:34" s="5" customFormat="1" ht="15">
      <c r="A41" s="25" t="s">
        <v>411</v>
      </c>
      <c r="B41" s="76" t="s">
        <v>47</v>
      </c>
      <c r="C41" s="21" t="s">
        <v>1</v>
      </c>
      <c r="D41" s="54">
        <v>6184</v>
      </c>
      <c r="E41" s="54">
        <f>ROUND(G41*'PART-A_PRICE BID'!$F$6/'COAL HANDLING BOQ'!D41,4)</f>
        <v>0</v>
      </c>
      <c r="F41" s="65">
        <f t="shared" si="0"/>
        <v>0</v>
      </c>
      <c r="G41" s="129">
        <v>6.7825809999999998E-4</v>
      </c>
      <c r="H41" s="149"/>
      <c r="I41" s="144"/>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row>
    <row r="42" spans="1:34" s="4" customFormat="1" ht="51">
      <c r="A42" s="33">
        <v>108</v>
      </c>
      <c r="B42" s="76" t="s">
        <v>48</v>
      </c>
      <c r="C42" s="21"/>
      <c r="D42" s="54"/>
      <c r="E42" s="54"/>
      <c r="F42" s="65">
        <f t="shared" si="0"/>
        <v>0</v>
      </c>
      <c r="G42" s="129">
        <v>0</v>
      </c>
      <c r="H42" s="150"/>
      <c r="I42" s="144"/>
      <c r="J42" s="48"/>
      <c r="K42" s="48"/>
      <c r="L42" s="48"/>
      <c r="M42" s="48"/>
      <c r="N42" s="48"/>
      <c r="O42" s="48"/>
      <c r="P42" s="48"/>
      <c r="Q42" s="48"/>
      <c r="R42" s="48"/>
      <c r="S42" s="48"/>
      <c r="T42" s="48"/>
      <c r="U42" s="48"/>
      <c r="V42" s="48"/>
      <c r="W42" s="48"/>
      <c r="X42" s="48"/>
      <c r="Y42" s="48"/>
      <c r="Z42" s="48"/>
      <c r="AA42" s="48"/>
      <c r="AB42" s="48"/>
      <c r="AC42" s="48"/>
      <c r="AD42" s="48"/>
      <c r="AE42" s="48"/>
      <c r="AF42" s="48"/>
      <c r="AG42" s="48"/>
      <c r="AH42" s="48"/>
    </row>
    <row r="43" spans="1:34" s="5" customFormat="1" ht="15">
      <c r="A43" s="25" t="s">
        <v>412</v>
      </c>
      <c r="B43" s="76" t="s">
        <v>46</v>
      </c>
      <c r="C43" s="21" t="s">
        <v>1</v>
      </c>
      <c r="D43" s="54">
        <v>3808</v>
      </c>
      <c r="E43" s="54">
        <f>ROUND(G43*'PART-A_PRICE BID'!$F$6/'COAL HANDLING BOQ'!D43,4)</f>
        <v>0</v>
      </c>
      <c r="F43" s="65">
        <f t="shared" si="0"/>
        <v>0</v>
      </c>
      <c r="G43" s="129">
        <v>2.203401E-4</v>
      </c>
      <c r="H43" s="149"/>
      <c r="I43" s="144"/>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row>
    <row r="44" spans="1:34" s="5" customFormat="1" ht="15">
      <c r="A44" s="25" t="s">
        <v>413</v>
      </c>
      <c r="B44" s="76" t="s">
        <v>47</v>
      </c>
      <c r="C44" s="21" t="s">
        <v>1</v>
      </c>
      <c r="D44" s="54">
        <v>975</v>
      </c>
      <c r="E44" s="54">
        <f>ROUND(G44*'PART-A_PRICE BID'!$F$6/'COAL HANDLING BOQ'!D44,4)</f>
        <v>0</v>
      </c>
      <c r="F44" s="65">
        <f t="shared" si="0"/>
        <v>0</v>
      </c>
      <c r="G44" s="129">
        <v>5.9784000000000002E-5</v>
      </c>
      <c r="H44" s="149"/>
      <c r="I44" s="144"/>
      <c r="J44" s="49"/>
      <c r="K44" s="49"/>
      <c r="L44" s="49"/>
      <c r="M44" s="49"/>
      <c r="N44" s="49"/>
      <c r="O44" s="49"/>
      <c r="P44" s="49"/>
      <c r="Q44" s="49"/>
      <c r="R44" s="49"/>
      <c r="S44" s="49"/>
      <c r="T44" s="49"/>
      <c r="U44" s="49"/>
      <c r="V44" s="49"/>
      <c r="W44" s="49"/>
      <c r="X44" s="49"/>
      <c r="Y44" s="49"/>
      <c r="Z44" s="49"/>
      <c r="AA44" s="49"/>
      <c r="AB44" s="49"/>
      <c r="AC44" s="49"/>
      <c r="AD44" s="49"/>
      <c r="AE44" s="49"/>
      <c r="AF44" s="49"/>
      <c r="AG44" s="49"/>
      <c r="AH44" s="49"/>
    </row>
    <row r="45" spans="1:34" s="4" customFormat="1" ht="25.5">
      <c r="A45" s="33" t="s">
        <v>723</v>
      </c>
      <c r="B45" s="26" t="s">
        <v>722</v>
      </c>
      <c r="C45" s="21"/>
      <c r="D45" s="54"/>
      <c r="E45" s="54"/>
      <c r="F45" s="65">
        <f t="shared" si="0"/>
        <v>0</v>
      </c>
      <c r="G45" s="129">
        <v>0</v>
      </c>
      <c r="H45" s="150"/>
      <c r="I45" s="144"/>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row>
    <row r="46" spans="1:34" ht="15">
      <c r="A46" s="25" t="s">
        <v>724</v>
      </c>
      <c r="B46" s="76" t="s">
        <v>11</v>
      </c>
      <c r="C46" s="21" t="s">
        <v>1</v>
      </c>
      <c r="D46" s="54">
        <v>50</v>
      </c>
      <c r="E46" s="54">
        <f>ROUND(G46*'PART-A_PRICE BID'!$F$6/'COAL HANDLING BOQ'!D46,4)</f>
        <v>0</v>
      </c>
      <c r="F46" s="65">
        <f t="shared" si="0"/>
        <v>0</v>
      </c>
      <c r="G46" s="129">
        <v>5.1819999999999997E-7</v>
      </c>
      <c r="H46" s="143"/>
      <c r="I46" s="144"/>
    </row>
    <row r="47" spans="1:34" ht="15">
      <c r="A47" s="25" t="s">
        <v>725</v>
      </c>
      <c r="B47" s="76" t="s">
        <v>12</v>
      </c>
      <c r="C47" s="21" t="s">
        <v>1</v>
      </c>
      <c r="D47" s="54">
        <v>80439</v>
      </c>
      <c r="E47" s="54">
        <f>ROUND(G47*'PART-A_PRICE BID'!$F$6/'COAL HANDLING BOQ'!D47,4)</f>
        <v>0</v>
      </c>
      <c r="F47" s="65">
        <f t="shared" si="0"/>
        <v>0</v>
      </c>
      <c r="G47" s="129">
        <v>8.3362300000000002E-4</v>
      </c>
      <c r="H47" s="143"/>
      <c r="I47" s="144"/>
    </row>
    <row r="48" spans="1:34" s="4" customFormat="1" ht="76.5">
      <c r="A48" s="33">
        <v>110</v>
      </c>
      <c r="B48" s="76" t="s">
        <v>49</v>
      </c>
      <c r="C48" s="21" t="s">
        <v>1</v>
      </c>
      <c r="D48" s="54">
        <v>100</v>
      </c>
      <c r="E48" s="54">
        <f>ROUND(G48*'PART-A_PRICE BID'!$F$6/'COAL HANDLING BOQ'!D48,4)</f>
        <v>0</v>
      </c>
      <c r="F48" s="65">
        <f t="shared" si="0"/>
        <v>0</v>
      </c>
      <c r="G48" s="129">
        <v>4.8449000000000003E-5</v>
      </c>
      <c r="H48" s="150"/>
      <c r="I48" s="144"/>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row>
    <row r="49" spans="1:34" s="15" customFormat="1" ht="63.75">
      <c r="A49" s="27" t="s">
        <v>650</v>
      </c>
      <c r="B49" s="77" t="s">
        <v>651</v>
      </c>
      <c r="C49" s="22" t="s">
        <v>1</v>
      </c>
      <c r="D49" s="54">
        <v>61</v>
      </c>
      <c r="E49" s="54">
        <f>ROUND(G49*'PART-A_PRICE BID'!$F$6/'COAL HANDLING BOQ'!D49,4)</f>
        <v>0</v>
      </c>
      <c r="F49" s="65">
        <f t="shared" si="0"/>
        <v>0</v>
      </c>
      <c r="G49" s="129">
        <v>1.115777E-4</v>
      </c>
      <c r="H49" s="152"/>
      <c r="I49" s="144"/>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row>
    <row r="50" spans="1:34" s="15" customFormat="1" ht="76.5">
      <c r="A50" s="27" t="s">
        <v>652</v>
      </c>
      <c r="B50" s="77" t="s">
        <v>653</v>
      </c>
      <c r="C50" s="22" t="s">
        <v>1</v>
      </c>
      <c r="D50" s="54">
        <v>151</v>
      </c>
      <c r="E50" s="54">
        <f>ROUND(G50*'PART-A_PRICE BID'!$F$6/'COAL HANDLING BOQ'!D50,4)</f>
        <v>0</v>
      </c>
      <c r="F50" s="65">
        <f t="shared" si="0"/>
        <v>0</v>
      </c>
      <c r="G50" s="130">
        <v>1.3886970000000001E-4</v>
      </c>
      <c r="H50" s="152"/>
      <c r="I50" s="144"/>
      <c r="J50" s="51"/>
      <c r="K50" s="51"/>
      <c r="L50" s="51"/>
      <c r="M50" s="51"/>
      <c r="N50" s="51"/>
      <c r="O50" s="51"/>
      <c r="P50" s="51"/>
      <c r="Q50" s="51"/>
      <c r="R50" s="51"/>
      <c r="S50" s="51"/>
      <c r="T50" s="51"/>
      <c r="U50" s="51"/>
      <c r="V50" s="51"/>
      <c r="W50" s="51"/>
      <c r="X50" s="51"/>
      <c r="Y50" s="51"/>
      <c r="Z50" s="51"/>
      <c r="AA50" s="51"/>
      <c r="AB50" s="51"/>
      <c r="AC50" s="51"/>
      <c r="AD50" s="51"/>
      <c r="AE50" s="51"/>
      <c r="AF50" s="51"/>
      <c r="AG50" s="51"/>
      <c r="AH50" s="51"/>
    </row>
    <row r="51" spans="1:34" s="15" customFormat="1" ht="76.5">
      <c r="A51" s="27" t="s">
        <v>654</v>
      </c>
      <c r="B51" s="77" t="s">
        <v>655</v>
      </c>
      <c r="C51" s="22" t="s">
        <v>1</v>
      </c>
      <c r="D51" s="54">
        <v>392</v>
      </c>
      <c r="E51" s="54">
        <f>ROUND(G51*'PART-A_PRICE BID'!$F$6/'COAL HANDLING BOQ'!D51,4)</f>
        <v>0</v>
      </c>
      <c r="F51" s="65">
        <f t="shared" si="0"/>
        <v>0</v>
      </c>
      <c r="G51" s="130">
        <v>6.0242899999999999E-5</v>
      </c>
      <c r="H51" s="152"/>
      <c r="I51" s="144"/>
      <c r="J51" s="51"/>
      <c r="K51" s="51"/>
      <c r="L51" s="51"/>
      <c r="M51" s="51"/>
      <c r="N51" s="51"/>
      <c r="O51" s="51"/>
      <c r="P51" s="51"/>
      <c r="Q51" s="51"/>
      <c r="R51" s="51"/>
      <c r="S51" s="51"/>
      <c r="T51" s="51"/>
      <c r="U51" s="51"/>
      <c r="V51" s="51"/>
      <c r="W51" s="51"/>
      <c r="X51" s="51"/>
      <c r="Y51" s="51"/>
      <c r="Z51" s="51"/>
      <c r="AA51" s="51"/>
      <c r="AB51" s="51"/>
      <c r="AC51" s="51"/>
      <c r="AD51" s="51"/>
      <c r="AE51" s="51"/>
      <c r="AF51" s="51"/>
      <c r="AG51" s="51"/>
      <c r="AH51" s="51"/>
    </row>
    <row r="52" spans="1:34" s="15" customFormat="1" ht="25.5">
      <c r="A52" s="27" t="s">
        <v>656</v>
      </c>
      <c r="B52" s="77" t="s">
        <v>657</v>
      </c>
      <c r="C52" s="22" t="s">
        <v>1</v>
      </c>
      <c r="D52" s="54">
        <v>392</v>
      </c>
      <c r="E52" s="54">
        <f>ROUND(G52*'PART-A_PRICE BID'!$F$6/'COAL HANDLING BOQ'!D52,4)</f>
        <v>0</v>
      </c>
      <c r="F52" s="65">
        <f t="shared" si="0"/>
        <v>0</v>
      </c>
      <c r="G52" s="130">
        <v>7.3394999999999998E-6</v>
      </c>
      <c r="H52" s="152"/>
      <c r="I52" s="144"/>
      <c r="J52" s="51"/>
      <c r="K52" s="51"/>
      <c r="L52" s="51"/>
      <c r="M52" s="51"/>
      <c r="N52" s="51"/>
      <c r="O52" s="51"/>
      <c r="P52" s="51"/>
      <c r="Q52" s="51"/>
      <c r="R52" s="51"/>
      <c r="S52" s="51"/>
      <c r="T52" s="51"/>
      <c r="U52" s="51"/>
      <c r="V52" s="51"/>
      <c r="W52" s="51"/>
      <c r="X52" s="51"/>
      <c r="Y52" s="51"/>
      <c r="Z52" s="51"/>
      <c r="AA52" s="51"/>
      <c r="AB52" s="51"/>
      <c r="AC52" s="51"/>
      <c r="AD52" s="51"/>
      <c r="AE52" s="51"/>
      <c r="AF52" s="51"/>
      <c r="AG52" s="51"/>
      <c r="AH52" s="51"/>
    </row>
    <row r="53" spans="1:34" s="4" customFormat="1" ht="25.5">
      <c r="A53" s="33" t="s">
        <v>727</v>
      </c>
      <c r="B53" s="26" t="s">
        <v>726</v>
      </c>
      <c r="C53" s="21"/>
      <c r="D53" s="54"/>
      <c r="E53" s="54"/>
      <c r="F53" s="65">
        <f t="shared" si="0"/>
        <v>0</v>
      </c>
      <c r="G53" s="129">
        <v>0</v>
      </c>
      <c r="H53" s="150"/>
      <c r="I53" s="144"/>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row>
    <row r="54" spans="1:34" s="4" customFormat="1" ht="15">
      <c r="A54" s="25" t="s">
        <v>728</v>
      </c>
      <c r="B54" s="76" t="s">
        <v>50</v>
      </c>
      <c r="C54" s="21" t="s">
        <v>13</v>
      </c>
      <c r="D54" s="54">
        <v>100</v>
      </c>
      <c r="E54" s="54">
        <f>ROUND(G54*'PART-A_PRICE BID'!$F$6/'COAL HANDLING BOQ'!D54,4)</f>
        <v>0</v>
      </c>
      <c r="F54" s="65">
        <f t="shared" si="0"/>
        <v>0</v>
      </c>
      <c r="G54" s="129">
        <v>2.61676E-5</v>
      </c>
      <c r="H54" s="150"/>
      <c r="I54" s="144"/>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row>
    <row r="55" spans="1:34" s="4" customFormat="1" ht="15">
      <c r="A55" s="25" t="s">
        <v>729</v>
      </c>
      <c r="B55" s="76" t="s">
        <v>3</v>
      </c>
      <c r="C55" s="21" t="s">
        <v>13</v>
      </c>
      <c r="D55" s="54">
        <v>100</v>
      </c>
      <c r="E55" s="54">
        <f>ROUND(G55*'PART-A_PRICE BID'!$F$6/'COAL HANDLING BOQ'!D55,4)</f>
        <v>0</v>
      </c>
      <c r="F55" s="65">
        <f t="shared" si="0"/>
        <v>0</v>
      </c>
      <c r="G55" s="129">
        <v>3.2731100000000002E-5</v>
      </c>
      <c r="H55" s="150"/>
      <c r="I55" s="144"/>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row>
    <row r="56" spans="1:34" s="4" customFormat="1" ht="15">
      <c r="A56" s="25" t="s">
        <v>730</v>
      </c>
      <c r="B56" s="76" t="s">
        <v>4</v>
      </c>
      <c r="C56" s="21" t="s">
        <v>13</v>
      </c>
      <c r="D56" s="54">
        <v>100</v>
      </c>
      <c r="E56" s="54">
        <f>ROUND(G56*'PART-A_PRICE BID'!$F$6/'COAL HANDLING BOQ'!D56,4)</f>
        <v>0</v>
      </c>
      <c r="F56" s="65">
        <f t="shared" si="0"/>
        <v>0</v>
      </c>
      <c r="G56" s="131">
        <v>3.9277399999999998E-5</v>
      </c>
      <c r="H56" s="150"/>
      <c r="I56" s="144"/>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row>
    <row r="57" spans="1:34" s="8" customFormat="1" ht="102.75" customHeight="1">
      <c r="A57" s="63">
        <v>200</v>
      </c>
      <c r="B57" s="158" t="s">
        <v>814</v>
      </c>
      <c r="C57" s="2"/>
      <c r="D57" s="54"/>
      <c r="E57" s="54"/>
      <c r="F57" s="65">
        <f t="shared" si="0"/>
        <v>0</v>
      </c>
      <c r="G57" s="129">
        <v>0</v>
      </c>
      <c r="H57" s="153"/>
      <c r="I57" s="144"/>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row>
    <row r="58" spans="1:34" s="5" customFormat="1" ht="38.25">
      <c r="A58" s="33" t="s">
        <v>658</v>
      </c>
      <c r="B58" s="76" t="s">
        <v>731</v>
      </c>
      <c r="C58" s="21" t="s">
        <v>1</v>
      </c>
      <c r="D58" s="54">
        <v>10652</v>
      </c>
      <c r="E58" s="54">
        <f>ROUND(G58*'PART-A_PRICE BID'!$F$6/'COAL HANDLING BOQ'!D58,4)</f>
        <v>0</v>
      </c>
      <c r="F58" s="65">
        <f t="shared" si="0"/>
        <v>0</v>
      </c>
      <c r="G58" s="130">
        <v>3.64474698E-2</v>
      </c>
      <c r="H58" s="145"/>
      <c r="I58" s="144"/>
      <c r="J58" s="49"/>
      <c r="K58" s="49"/>
      <c r="L58" s="49"/>
      <c r="M58" s="49"/>
      <c r="N58" s="49"/>
      <c r="O58" s="49"/>
      <c r="P58" s="49"/>
      <c r="Q58" s="49"/>
      <c r="R58" s="49"/>
      <c r="S58" s="49"/>
      <c r="T58" s="49"/>
      <c r="U58" s="49"/>
      <c r="V58" s="49"/>
      <c r="W58" s="49"/>
      <c r="X58" s="49"/>
      <c r="Y58" s="49"/>
      <c r="Z58" s="49"/>
      <c r="AA58" s="49"/>
      <c r="AB58" s="49"/>
      <c r="AC58" s="49"/>
      <c r="AD58" s="49"/>
      <c r="AE58" s="49"/>
      <c r="AF58" s="49"/>
      <c r="AG58" s="49"/>
      <c r="AH58" s="49"/>
    </row>
    <row r="59" spans="1:34" s="5" customFormat="1" ht="38.25">
      <c r="A59" s="33" t="s">
        <v>659</v>
      </c>
      <c r="B59" s="76" t="s">
        <v>732</v>
      </c>
      <c r="C59" s="21" t="s">
        <v>1</v>
      </c>
      <c r="D59" s="54">
        <v>212</v>
      </c>
      <c r="E59" s="54">
        <f>ROUND(G59*'PART-A_PRICE BID'!$F$6/'COAL HANDLING BOQ'!D59,4)</f>
        <v>0</v>
      </c>
      <c r="F59" s="65">
        <f t="shared" si="0"/>
        <v>0</v>
      </c>
      <c r="G59" s="130">
        <v>7.253909E-4</v>
      </c>
      <c r="H59" s="145"/>
      <c r="I59" s="144"/>
      <c r="J59" s="49"/>
      <c r="K59" s="49"/>
      <c r="L59" s="49"/>
      <c r="M59" s="49"/>
      <c r="N59" s="49"/>
      <c r="O59" s="49"/>
      <c r="P59" s="49"/>
      <c r="Q59" s="49"/>
      <c r="R59" s="49"/>
      <c r="S59" s="49"/>
      <c r="T59" s="49"/>
      <c r="U59" s="49"/>
      <c r="V59" s="49"/>
      <c r="W59" s="49"/>
      <c r="X59" s="49"/>
      <c r="Y59" s="49"/>
      <c r="Z59" s="49"/>
      <c r="AA59" s="49"/>
      <c r="AB59" s="49"/>
      <c r="AC59" s="49"/>
      <c r="AD59" s="49"/>
      <c r="AE59" s="49"/>
      <c r="AF59" s="49"/>
      <c r="AG59" s="49"/>
      <c r="AH59" s="49"/>
    </row>
    <row r="60" spans="1:34" s="5" customFormat="1" ht="38.25">
      <c r="A60" s="35" t="s">
        <v>660</v>
      </c>
      <c r="B60" s="78" t="s">
        <v>733</v>
      </c>
      <c r="C60" s="21" t="s">
        <v>1</v>
      </c>
      <c r="D60" s="54">
        <v>212</v>
      </c>
      <c r="E60" s="54">
        <f>ROUND(G60*'PART-A_PRICE BID'!$F$6/'COAL HANDLING BOQ'!D60,4)</f>
        <v>0</v>
      </c>
      <c r="F60" s="65">
        <f t="shared" si="0"/>
        <v>0</v>
      </c>
      <c r="G60" s="130">
        <v>7.253909E-4</v>
      </c>
      <c r="H60" s="145"/>
      <c r="I60" s="144"/>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row>
    <row r="61" spans="1:34" s="4" customFormat="1" ht="38.25">
      <c r="A61" s="33" t="s">
        <v>661</v>
      </c>
      <c r="B61" s="76" t="s">
        <v>734</v>
      </c>
      <c r="C61" s="21" t="s">
        <v>1</v>
      </c>
      <c r="D61" s="54">
        <v>22</v>
      </c>
      <c r="E61" s="54">
        <f>ROUND(G61*'PART-A_PRICE BID'!$F$6/'COAL HANDLING BOQ'!D61,4)</f>
        <v>0</v>
      </c>
      <c r="F61" s="65">
        <f t="shared" si="0"/>
        <v>0</v>
      </c>
      <c r="G61" s="130">
        <v>7.1514500000000001E-5</v>
      </c>
      <c r="H61" s="145"/>
      <c r="I61" s="144"/>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row>
    <row r="62" spans="1:34" ht="15">
      <c r="A62" s="17" t="s">
        <v>620</v>
      </c>
      <c r="B62" s="79" t="s">
        <v>763</v>
      </c>
      <c r="C62" s="32" t="s">
        <v>1</v>
      </c>
      <c r="D62" s="54">
        <v>200</v>
      </c>
      <c r="E62" s="54">
        <f>ROUND(G62*'PART-A_PRICE BID'!$F$6/'COAL HANDLING BOQ'!D62,4)</f>
        <v>0</v>
      </c>
      <c r="F62" s="65">
        <f t="shared" si="0"/>
        <v>0</v>
      </c>
      <c r="G62" s="131">
        <v>6.5013169999999999E-4</v>
      </c>
      <c r="H62" s="143"/>
      <c r="I62" s="144"/>
    </row>
    <row r="63" spans="1:34" s="5" customFormat="1" ht="141.75">
      <c r="A63" s="28" t="s">
        <v>662</v>
      </c>
      <c r="B63" s="29" t="s">
        <v>735</v>
      </c>
      <c r="C63" s="21"/>
      <c r="D63" s="54"/>
      <c r="E63" s="54"/>
      <c r="F63" s="65">
        <f t="shared" si="0"/>
        <v>0</v>
      </c>
      <c r="G63" s="129">
        <v>0</v>
      </c>
      <c r="H63" s="149"/>
      <c r="I63" s="144"/>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row>
    <row r="64" spans="1:34" ht="15">
      <c r="A64" s="25" t="s">
        <v>663</v>
      </c>
      <c r="B64" s="81" t="s">
        <v>51</v>
      </c>
      <c r="C64" s="31" t="s">
        <v>1</v>
      </c>
      <c r="D64" s="54">
        <v>19</v>
      </c>
      <c r="E64" s="54">
        <f>ROUND(G64*'PART-A_PRICE BID'!$F$6/'COAL HANDLING BOQ'!D64,4)</f>
        <v>0</v>
      </c>
      <c r="F64" s="65">
        <f t="shared" si="0"/>
        <v>0</v>
      </c>
      <c r="G64" s="130">
        <v>6.8112699999999996E-5</v>
      </c>
      <c r="H64" s="145"/>
      <c r="I64" s="144"/>
    </row>
    <row r="65" spans="1:34" ht="15">
      <c r="A65" s="25" t="s">
        <v>664</v>
      </c>
      <c r="B65" s="81" t="s">
        <v>52</v>
      </c>
      <c r="C65" s="31" t="s">
        <v>1</v>
      </c>
      <c r="D65" s="54">
        <v>64304</v>
      </c>
      <c r="E65" s="54">
        <f>ROUND(G65*'PART-A_PRICE BID'!$F$6/'COAL HANDLING BOQ'!D65,4)</f>
        <v>0</v>
      </c>
      <c r="F65" s="65">
        <f t="shared" si="0"/>
        <v>0</v>
      </c>
      <c r="G65" s="130">
        <v>0.2317993371</v>
      </c>
      <c r="H65" s="145"/>
      <c r="I65" s="144"/>
    </row>
    <row r="66" spans="1:34" ht="15">
      <c r="A66" s="25" t="s">
        <v>665</v>
      </c>
      <c r="B66" s="81" t="s">
        <v>53</v>
      </c>
      <c r="C66" s="31" t="s">
        <v>1</v>
      </c>
      <c r="D66" s="54">
        <v>320</v>
      </c>
      <c r="E66" s="54">
        <f>ROUND(G66*'PART-A_PRICE BID'!$F$6/'COAL HANDLING BOQ'!D66,4)</f>
        <v>0</v>
      </c>
      <c r="F66" s="65">
        <f t="shared" si="0"/>
        <v>0</v>
      </c>
      <c r="G66" s="130">
        <v>1.1609791E-3</v>
      </c>
      <c r="H66" s="145"/>
      <c r="I66" s="144"/>
    </row>
    <row r="67" spans="1:34" ht="15">
      <c r="A67" s="25" t="s">
        <v>666</v>
      </c>
      <c r="B67" s="81" t="s">
        <v>54</v>
      </c>
      <c r="C67" s="31" t="s">
        <v>1</v>
      </c>
      <c r="D67" s="54">
        <v>2166</v>
      </c>
      <c r="E67" s="54">
        <f>ROUND(G67*'PART-A_PRICE BID'!$F$6/'COAL HANDLING BOQ'!D67,4)</f>
        <v>0</v>
      </c>
      <c r="F67" s="65">
        <f t="shared" si="0"/>
        <v>0</v>
      </c>
      <c r="G67" s="130">
        <v>7.9088836999999992E-3</v>
      </c>
      <c r="H67" s="145"/>
      <c r="I67" s="144"/>
    </row>
    <row r="68" spans="1:34" s="5" customFormat="1" ht="129.75" customHeight="1">
      <c r="A68" s="28" t="s">
        <v>667</v>
      </c>
      <c r="B68" s="29" t="s">
        <v>736</v>
      </c>
      <c r="C68" s="21"/>
      <c r="D68" s="54"/>
      <c r="E68" s="54"/>
      <c r="F68" s="65">
        <f t="shared" ref="F68:F105" si="1">D68*E68</f>
        <v>0</v>
      </c>
      <c r="G68" s="129">
        <v>0</v>
      </c>
      <c r="H68" s="149"/>
      <c r="I68" s="144"/>
      <c r="J68" s="49"/>
      <c r="K68" s="49"/>
      <c r="L68" s="49"/>
      <c r="M68" s="49"/>
      <c r="N68" s="49"/>
      <c r="O68" s="49"/>
      <c r="P68" s="49"/>
      <c r="Q68" s="49"/>
      <c r="R68" s="49"/>
      <c r="S68" s="49"/>
      <c r="T68" s="49"/>
      <c r="U68" s="49"/>
      <c r="V68" s="49"/>
      <c r="W68" s="49"/>
      <c r="X68" s="49"/>
      <c r="Y68" s="49"/>
      <c r="Z68" s="49"/>
      <c r="AA68" s="49"/>
      <c r="AB68" s="49"/>
      <c r="AC68" s="49"/>
      <c r="AD68" s="49"/>
      <c r="AE68" s="49"/>
      <c r="AF68" s="49"/>
      <c r="AG68" s="49"/>
      <c r="AH68" s="49"/>
    </row>
    <row r="69" spans="1:34" s="5" customFormat="1" ht="15">
      <c r="A69" s="25" t="s">
        <v>668</v>
      </c>
      <c r="B69" s="81" t="s">
        <v>51</v>
      </c>
      <c r="C69" s="31" t="s">
        <v>1</v>
      </c>
      <c r="D69" s="54">
        <v>8</v>
      </c>
      <c r="E69" s="54">
        <f>ROUND(G69*'PART-A_PRICE BID'!$F$6/'COAL HANDLING BOQ'!D69,4)</f>
        <v>0</v>
      </c>
      <c r="F69" s="65">
        <f t="shared" si="1"/>
        <v>0</v>
      </c>
      <c r="G69" s="130">
        <v>2.9383700000000001E-5</v>
      </c>
      <c r="H69" s="145"/>
      <c r="I69" s="144"/>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row>
    <row r="70" spans="1:34" ht="15">
      <c r="A70" s="25" t="s">
        <v>669</v>
      </c>
      <c r="B70" s="81" t="s">
        <v>52</v>
      </c>
      <c r="C70" s="31" t="s">
        <v>1</v>
      </c>
      <c r="D70" s="54">
        <v>6654</v>
      </c>
      <c r="E70" s="54">
        <f>ROUND(G70*'PART-A_PRICE BID'!$F$6/'COAL HANDLING BOQ'!D70,4)</f>
        <v>0</v>
      </c>
      <c r="F70" s="65">
        <f t="shared" si="1"/>
        <v>0</v>
      </c>
      <c r="G70" s="130">
        <v>2.4577845099999999E-2</v>
      </c>
      <c r="H70" s="145"/>
      <c r="I70" s="144"/>
    </row>
    <row r="71" spans="1:34" ht="15">
      <c r="A71" s="25" t="s">
        <v>670</v>
      </c>
      <c r="B71" s="81" t="s">
        <v>53</v>
      </c>
      <c r="C71" s="31" t="s">
        <v>1</v>
      </c>
      <c r="D71" s="54">
        <v>354</v>
      </c>
      <c r="E71" s="54">
        <f>ROUND(G71*'PART-A_PRICE BID'!$F$6/'COAL HANDLING BOQ'!D71,4)</f>
        <v>0</v>
      </c>
      <c r="F71" s="65">
        <f t="shared" si="1"/>
        <v>0</v>
      </c>
      <c r="G71" s="130">
        <v>1.3155167000000001E-3</v>
      </c>
      <c r="H71" s="145"/>
      <c r="I71" s="144"/>
    </row>
    <row r="72" spans="1:34" ht="15">
      <c r="A72" s="25" t="s">
        <v>671</v>
      </c>
      <c r="B72" s="81" t="s">
        <v>54</v>
      </c>
      <c r="C72" s="31" t="s">
        <v>1</v>
      </c>
      <c r="D72" s="54">
        <v>3372</v>
      </c>
      <c r="E72" s="54">
        <f>ROUND(G72*'PART-A_PRICE BID'!$F$6/'COAL HANDLING BOQ'!D72,4)</f>
        <v>0</v>
      </c>
      <c r="F72" s="65">
        <f t="shared" si="1"/>
        <v>0</v>
      </c>
      <c r="G72" s="130">
        <v>1.26094812E-2</v>
      </c>
      <c r="H72" s="145"/>
      <c r="I72" s="144"/>
    </row>
    <row r="73" spans="1:34" s="5" customFormat="1" ht="105.75" customHeight="1">
      <c r="A73" s="33" t="s">
        <v>672</v>
      </c>
      <c r="B73" s="26" t="s">
        <v>737</v>
      </c>
      <c r="C73" s="21"/>
      <c r="D73" s="54"/>
      <c r="E73" s="54"/>
      <c r="F73" s="65">
        <f t="shared" si="1"/>
        <v>0</v>
      </c>
      <c r="G73" s="129">
        <v>0</v>
      </c>
      <c r="H73" s="149"/>
      <c r="I73" s="144"/>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row>
    <row r="74" spans="1:34" ht="15">
      <c r="A74" s="25" t="s">
        <v>673</v>
      </c>
      <c r="B74" s="81" t="s">
        <v>53</v>
      </c>
      <c r="C74" s="31" t="s">
        <v>1</v>
      </c>
      <c r="D74" s="54">
        <v>8</v>
      </c>
      <c r="E74" s="54">
        <f>ROUND(G74*'PART-A_PRICE BID'!$F$6/'COAL HANDLING BOQ'!D74,4)</f>
        <v>0</v>
      </c>
      <c r="F74" s="65">
        <f t="shared" si="1"/>
        <v>0</v>
      </c>
      <c r="G74" s="130">
        <v>3.1760400000000002E-5</v>
      </c>
      <c r="H74" s="145"/>
      <c r="I74" s="144"/>
    </row>
    <row r="75" spans="1:34" ht="15">
      <c r="A75" s="25" t="s">
        <v>674</v>
      </c>
      <c r="B75" s="81" t="s">
        <v>54</v>
      </c>
      <c r="C75" s="31" t="s">
        <v>1</v>
      </c>
      <c r="D75" s="54">
        <v>200</v>
      </c>
      <c r="E75" s="54">
        <f>ROUND(G75*'PART-A_PRICE BID'!$F$6/'COAL HANDLING BOQ'!D75,4)</f>
        <v>0</v>
      </c>
      <c r="F75" s="65">
        <f t="shared" si="1"/>
        <v>0</v>
      </c>
      <c r="G75" s="130">
        <v>7.9850129999999996E-4</v>
      </c>
      <c r="H75" s="145"/>
      <c r="I75" s="144"/>
    </row>
    <row r="76" spans="1:34" s="5" customFormat="1" ht="78.75">
      <c r="A76" s="28" t="s">
        <v>675</v>
      </c>
      <c r="B76" s="29" t="s">
        <v>738</v>
      </c>
      <c r="C76" s="22"/>
      <c r="D76" s="54"/>
      <c r="E76" s="54"/>
      <c r="F76" s="65">
        <f t="shared" si="1"/>
        <v>0</v>
      </c>
      <c r="G76" s="129">
        <v>0</v>
      </c>
      <c r="H76" s="149"/>
      <c r="I76" s="144"/>
      <c r="J76" s="49"/>
      <c r="K76" s="49"/>
      <c r="L76" s="49"/>
      <c r="M76" s="49"/>
      <c r="N76" s="49"/>
      <c r="O76" s="49"/>
      <c r="P76" s="49"/>
      <c r="Q76" s="49"/>
      <c r="R76" s="49"/>
      <c r="S76" s="49"/>
      <c r="T76" s="49"/>
      <c r="U76" s="49"/>
      <c r="V76" s="49"/>
      <c r="W76" s="49"/>
      <c r="X76" s="49"/>
      <c r="Y76" s="49"/>
      <c r="Z76" s="49"/>
      <c r="AA76" s="49"/>
      <c r="AB76" s="49"/>
      <c r="AC76" s="49"/>
      <c r="AD76" s="49"/>
      <c r="AE76" s="49"/>
      <c r="AF76" s="49"/>
      <c r="AG76" s="49"/>
      <c r="AH76" s="49"/>
    </row>
    <row r="77" spans="1:34" ht="15">
      <c r="A77" s="25" t="s">
        <v>676</v>
      </c>
      <c r="B77" s="85" t="s">
        <v>55</v>
      </c>
      <c r="C77" s="23" t="s">
        <v>1</v>
      </c>
      <c r="D77" s="54">
        <v>48</v>
      </c>
      <c r="E77" s="54">
        <f>ROUND(G77*'PART-A_PRICE BID'!$F$6/'COAL HANDLING BOQ'!D77,4)</f>
        <v>0</v>
      </c>
      <c r="F77" s="65">
        <f t="shared" si="1"/>
        <v>0</v>
      </c>
      <c r="G77" s="130">
        <v>1.642394E-4</v>
      </c>
      <c r="H77" s="145"/>
      <c r="I77" s="144"/>
    </row>
    <row r="78" spans="1:34" ht="15">
      <c r="A78" s="25" t="s">
        <v>677</v>
      </c>
      <c r="B78" s="85" t="s">
        <v>56</v>
      </c>
      <c r="C78" s="23" t="s">
        <v>1</v>
      </c>
      <c r="D78" s="54">
        <v>48</v>
      </c>
      <c r="E78" s="54">
        <f>ROUND(G78*'PART-A_PRICE BID'!$F$6/'COAL HANDLING BOQ'!D78,4)</f>
        <v>0</v>
      </c>
      <c r="F78" s="65">
        <f t="shared" si="1"/>
        <v>0</v>
      </c>
      <c r="G78" s="130">
        <v>1.642394E-4</v>
      </c>
      <c r="H78" s="154"/>
      <c r="I78" s="144"/>
    </row>
    <row r="79" spans="1:34" s="5" customFormat="1" ht="78.75">
      <c r="A79" s="28" t="s">
        <v>678</v>
      </c>
      <c r="B79" s="29" t="s">
        <v>739</v>
      </c>
      <c r="C79" s="22"/>
      <c r="D79" s="54"/>
      <c r="E79" s="54"/>
      <c r="F79" s="65">
        <f t="shared" si="1"/>
        <v>0</v>
      </c>
      <c r="G79" s="129">
        <v>0</v>
      </c>
      <c r="H79" s="149"/>
      <c r="I79" s="144"/>
      <c r="J79" s="49"/>
      <c r="K79" s="49"/>
      <c r="L79" s="49"/>
      <c r="M79" s="49"/>
      <c r="N79" s="49"/>
      <c r="O79" s="49"/>
      <c r="P79" s="49"/>
      <c r="Q79" s="49"/>
      <c r="R79" s="49"/>
      <c r="S79" s="49"/>
      <c r="T79" s="49"/>
      <c r="U79" s="49"/>
      <c r="V79" s="49"/>
      <c r="W79" s="49"/>
      <c r="X79" s="49"/>
      <c r="Y79" s="49"/>
      <c r="Z79" s="49"/>
      <c r="AA79" s="49"/>
      <c r="AB79" s="49"/>
      <c r="AC79" s="49"/>
      <c r="AD79" s="49"/>
      <c r="AE79" s="49"/>
      <c r="AF79" s="49"/>
      <c r="AG79" s="49"/>
      <c r="AH79" s="49"/>
    </row>
    <row r="80" spans="1:34" ht="15.75">
      <c r="A80" s="25" t="s">
        <v>679</v>
      </c>
      <c r="B80" s="80">
        <v>4.3101851851851856E-2</v>
      </c>
      <c r="C80" s="23" t="s">
        <v>1</v>
      </c>
      <c r="D80" s="54">
        <v>44</v>
      </c>
      <c r="E80" s="54">
        <f>ROUND(G80*'PART-A_PRICE BID'!$F$6/'COAL HANDLING BOQ'!D80,4)</f>
        <v>0</v>
      </c>
      <c r="F80" s="65">
        <f t="shared" si="1"/>
        <v>0</v>
      </c>
      <c r="G80" s="130">
        <v>1.5055280000000001E-4</v>
      </c>
      <c r="H80" s="145"/>
      <c r="I80" s="144"/>
    </row>
    <row r="81" spans="1:34" ht="15.75">
      <c r="A81" s="25" t="s">
        <v>680</v>
      </c>
      <c r="B81" s="80">
        <v>4.238425925925926E-2</v>
      </c>
      <c r="C81" s="23" t="s">
        <v>1</v>
      </c>
      <c r="D81" s="54">
        <v>44</v>
      </c>
      <c r="E81" s="54">
        <f>ROUND(G81*'PART-A_PRICE BID'!$F$6/'COAL HANDLING BOQ'!D81,4)</f>
        <v>0</v>
      </c>
      <c r="F81" s="65">
        <f t="shared" si="1"/>
        <v>0</v>
      </c>
      <c r="G81" s="130">
        <v>1.5055280000000001E-4</v>
      </c>
      <c r="H81" s="145"/>
      <c r="I81" s="144"/>
    </row>
    <row r="82" spans="1:34" s="4" customFormat="1" ht="89.25">
      <c r="A82" s="33">
        <v>213</v>
      </c>
      <c r="B82" s="36" t="s">
        <v>57</v>
      </c>
      <c r="C82" s="22"/>
      <c r="D82" s="54"/>
      <c r="E82" s="54"/>
      <c r="F82" s="65">
        <f t="shared" si="1"/>
        <v>0</v>
      </c>
      <c r="G82" s="129">
        <v>0</v>
      </c>
      <c r="H82" s="150"/>
      <c r="I82" s="144"/>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row>
    <row r="83" spans="1:34" s="1" customFormat="1" ht="15">
      <c r="A83" s="25" t="s">
        <v>507</v>
      </c>
      <c r="B83" s="81" t="s">
        <v>58</v>
      </c>
      <c r="C83" s="31" t="s">
        <v>1</v>
      </c>
      <c r="D83" s="54">
        <v>30</v>
      </c>
      <c r="E83" s="54">
        <f>ROUND(G83*'PART-A_PRICE BID'!$F$6/'COAL HANDLING BOQ'!D83,4)</f>
        <v>0</v>
      </c>
      <c r="F83" s="65">
        <f t="shared" si="1"/>
        <v>0</v>
      </c>
      <c r="G83" s="130">
        <v>1.8047890000000001E-4</v>
      </c>
      <c r="H83" s="145"/>
      <c r="I83" s="144"/>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row>
    <row r="84" spans="1:34" s="1" customFormat="1" ht="15">
      <c r="A84" s="25" t="s">
        <v>508</v>
      </c>
      <c r="B84" s="81" t="s">
        <v>59</v>
      </c>
      <c r="C84" s="31" t="s">
        <v>1</v>
      </c>
      <c r="D84" s="54">
        <v>30</v>
      </c>
      <c r="E84" s="54">
        <f>ROUND(G84*'PART-A_PRICE BID'!$F$6/'COAL HANDLING BOQ'!D84,4)</f>
        <v>0</v>
      </c>
      <c r="F84" s="65">
        <f t="shared" si="1"/>
        <v>0</v>
      </c>
      <c r="G84" s="130">
        <v>1.8107480000000001E-4</v>
      </c>
      <c r="H84" s="145"/>
      <c r="I84" s="144"/>
      <c r="J84" s="53"/>
      <c r="K84" s="53"/>
      <c r="L84" s="53"/>
      <c r="M84" s="53"/>
      <c r="N84" s="53"/>
      <c r="O84" s="53"/>
      <c r="P84" s="53"/>
      <c r="Q84" s="53"/>
      <c r="R84" s="53"/>
      <c r="S84" s="53"/>
      <c r="T84" s="53"/>
      <c r="U84" s="53"/>
      <c r="V84" s="53"/>
      <c r="W84" s="53"/>
      <c r="X84" s="53"/>
      <c r="Y84" s="53"/>
      <c r="Z84" s="53"/>
      <c r="AA84" s="53"/>
      <c r="AB84" s="53"/>
      <c r="AC84" s="53"/>
      <c r="AD84" s="53"/>
      <c r="AE84" s="53"/>
      <c r="AF84" s="53"/>
      <c r="AG84" s="53"/>
      <c r="AH84" s="53"/>
    </row>
    <row r="85" spans="1:34" s="1" customFormat="1" ht="15">
      <c r="A85" s="25" t="s">
        <v>509</v>
      </c>
      <c r="B85" s="81" t="s">
        <v>60</v>
      </c>
      <c r="C85" s="31" t="s">
        <v>1</v>
      </c>
      <c r="D85" s="54">
        <v>110</v>
      </c>
      <c r="E85" s="54">
        <f>ROUND(G85*'PART-A_PRICE BID'!$F$6/'COAL HANDLING BOQ'!D85,4)</f>
        <v>0</v>
      </c>
      <c r="F85" s="65">
        <f t="shared" si="1"/>
        <v>0</v>
      </c>
      <c r="G85" s="130">
        <v>6.6650590000000005E-4</v>
      </c>
      <c r="H85" s="145"/>
      <c r="I85" s="144"/>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row>
    <row r="86" spans="1:34" s="5" customFormat="1" ht="157.5">
      <c r="A86" s="28" t="s">
        <v>681</v>
      </c>
      <c r="B86" s="29" t="s">
        <v>740</v>
      </c>
      <c r="C86" s="21"/>
      <c r="D86" s="54"/>
      <c r="E86" s="54"/>
      <c r="F86" s="65">
        <f t="shared" si="1"/>
        <v>0</v>
      </c>
      <c r="G86" s="129">
        <v>0</v>
      </c>
      <c r="H86" s="149"/>
      <c r="I86" s="144"/>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row>
    <row r="87" spans="1:34" ht="15">
      <c r="A87" s="25" t="s">
        <v>682</v>
      </c>
      <c r="B87" s="81" t="s">
        <v>59</v>
      </c>
      <c r="C87" s="31" t="s">
        <v>1</v>
      </c>
      <c r="D87" s="54">
        <v>16</v>
      </c>
      <c r="E87" s="54">
        <f>ROUND(G87*'PART-A_PRICE BID'!$F$6/'COAL HANDLING BOQ'!D87,4)</f>
        <v>0</v>
      </c>
      <c r="F87" s="65">
        <f t="shared" si="1"/>
        <v>0</v>
      </c>
      <c r="G87" s="132">
        <v>6.5524400000000006E-5</v>
      </c>
      <c r="H87" s="143"/>
      <c r="I87" s="144"/>
    </row>
    <row r="88" spans="1:34" ht="15">
      <c r="A88" s="25" t="s">
        <v>683</v>
      </c>
      <c r="B88" s="81" t="s">
        <v>60</v>
      </c>
      <c r="C88" s="31" t="s">
        <v>1</v>
      </c>
      <c r="D88" s="54">
        <v>44</v>
      </c>
      <c r="E88" s="54">
        <f>ROUND(G88*'PART-A_PRICE BID'!$F$6/'COAL HANDLING BOQ'!D88,4)</f>
        <v>0</v>
      </c>
      <c r="F88" s="65">
        <f t="shared" si="1"/>
        <v>0</v>
      </c>
      <c r="G88" s="132">
        <v>1.7430230000000001E-4</v>
      </c>
      <c r="H88" s="143"/>
      <c r="I88" s="144"/>
    </row>
    <row r="89" spans="1:34" ht="102">
      <c r="A89" s="33" t="s">
        <v>641</v>
      </c>
      <c r="B89" s="36" t="s">
        <v>813</v>
      </c>
      <c r="C89" s="32"/>
      <c r="D89" s="54"/>
      <c r="E89" s="54"/>
      <c r="F89" s="65">
        <f t="shared" si="1"/>
        <v>0</v>
      </c>
      <c r="G89" s="132">
        <v>0</v>
      </c>
      <c r="H89" s="143"/>
      <c r="I89" s="144"/>
    </row>
    <row r="90" spans="1:34" ht="15">
      <c r="A90" s="25" t="s">
        <v>642</v>
      </c>
      <c r="B90" s="85" t="s">
        <v>643</v>
      </c>
      <c r="C90" s="32" t="s">
        <v>1</v>
      </c>
      <c r="D90" s="54">
        <v>6600</v>
      </c>
      <c r="E90" s="54">
        <f>ROUND(G90*'PART-A_PRICE BID'!$F$6/'COAL HANDLING BOQ'!D90,4)</f>
        <v>0</v>
      </c>
      <c r="F90" s="65">
        <f t="shared" si="1"/>
        <v>0</v>
      </c>
      <c r="G90" s="132">
        <v>2.6145348299999999E-2</v>
      </c>
      <c r="H90" s="143"/>
      <c r="I90" s="144"/>
    </row>
    <row r="91" spans="1:34" s="5" customFormat="1" ht="38.25">
      <c r="A91" s="33">
        <v>215</v>
      </c>
      <c r="B91" s="26" t="s">
        <v>61</v>
      </c>
      <c r="C91" s="21"/>
      <c r="D91" s="54"/>
      <c r="E91" s="54"/>
      <c r="F91" s="65">
        <f t="shared" si="1"/>
        <v>0</v>
      </c>
      <c r="G91" s="129">
        <v>0</v>
      </c>
      <c r="H91" s="149"/>
      <c r="I91" s="144"/>
      <c r="J91" s="49"/>
      <c r="K91" s="49"/>
      <c r="L91" s="49"/>
      <c r="M91" s="49"/>
      <c r="N91" s="49"/>
      <c r="O91" s="49"/>
      <c r="P91" s="49"/>
      <c r="Q91" s="49"/>
      <c r="R91" s="49"/>
      <c r="S91" s="49"/>
      <c r="T91" s="49"/>
      <c r="U91" s="49"/>
      <c r="V91" s="49"/>
      <c r="W91" s="49"/>
      <c r="X91" s="49"/>
      <c r="Y91" s="49"/>
      <c r="Z91" s="49"/>
      <c r="AA91" s="49"/>
      <c r="AB91" s="49"/>
      <c r="AC91" s="49"/>
      <c r="AD91" s="49"/>
      <c r="AE91" s="49"/>
      <c r="AF91" s="49"/>
      <c r="AG91" s="49"/>
      <c r="AH91" s="49"/>
    </row>
    <row r="92" spans="1:34" ht="15">
      <c r="A92" s="25" t="s">
        <v>510</v>
      </c>
      <c r="B92" s="81" t="s">
        <v>62</v>
      </c>
      <c r="C92" s="31" t="s">
        <v>1</v>
      </c>
      <c r="D92" s="54">
        <v>405</v>
      </c>
      <c r="E92" s="54">
        <f>ROUND(G92*'PART-A_PRICE BID'!$F$6/'COAL HANDLING BOQ'!D92,4)</f>
        <v>0</v>
      </c>
      <c r="F92" s="65">
        <f t="shared" si="1"/>
        <v>0</v>
      </c>
      <c r="G92" s="133">
        <v>4.7847900000000002E-4</v>
      </c>
      <c r="H92" s="143"/>
      <c r="I92" s="144"/>
    </row>
    <row r="93" spans="1:34" ht="15">
      <c r="A93" s="25" t="s">
        <v>511</v>
      </c>
      <c r="B93" s="81" t="s">
        <v>63</v>
      </c>
      <c r="C93" s="31" t="s">
        <v>1</v>
      </c>
      <c r="D93" s="54">
        <v>6153</v>
      </c>
      <c r="E93" s="54">
        <f>ROUND(G93*'PART-A_PRICE BID'!$F$6/'COAL HANDLING BOQ'!D93,4)</f>
        <v>0</v>
      </c>
      <c r="F93" s="65">
        <f t="shared" si="1"/>
        <v>0</v>
      </c>
      <c r="G93" s="134">
        <v>1.0882749299999999E-2</v>
      </c>
      <c r="H93" s="143"/>
      <c r="I93" s="144"/>
    </row>
    <row r="94" spans="1:34" s="5" customFormat="1" ht="51">
      <c r="A94" s="33">
        <v>216</v>
      </c>
      <c r="B94" s="76" t="s">
        <v>64</v>
      </c>
      <c r="C94" s="21" t="s">
        <v>14</v>
      </c>
      <c r="D94" s="54">
        <v>40</v>
      </c>
      <c r="E94" s="54">
        <f>ROUND(G94*'PART-A_PRICE BID'!$F$6/'COAL HANDLING BOQ'!D94,4)</f>
        <v>0</v>
      </c>
      <c r="F94" s="65">
        <f t="shared" si="1"/>
        <v>0</v>
      </c>
      <c r="G94" s="129">
        <v>2.4526999999999998E-6</v>
      </c>
      <c r="H94" s="149"/>
      <c r="I94" s="144"/>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row>
    <row r="95" spans="1:34" s="5" customFormat="1" ht="38.25">
      <c r="A95" s="33">
        <v>217</v>
      </c>
      <c r="B95" s="76" t="s">
        <v>65</v>
      </c>
      <c r="C95" s="21" t="s">
        <v>15</v>
      </c>
      <c r="D95" s="54">
        <v>40</v>
      </c>
      <c r="E95" s="54">
        <f>ROUND(G95*'PART-A_PRICE BID'!$F$6/'COAL HANDLING BOQ'!D95,4)</f>
        <v>0</v>
      </c>
      <c r="F95" s="65">
        <f t="shared" si="1"/>
        <v>0</v>
      </c>
      <c r="G95" s="129">
        <v>2.4180000000000001E-7</v>
      </c>
      <c r="H95" s="149"/>
      <c r="I95" s="144"/>
      <c r="J95" s="49"/>
      <c r="K95" s="49"/>
      <c r="L95" s="49"/>
      <c r="M95" s="49"/>
      <c r="N95" s="49"/>
      <c r="O95" s="49"/>
      <c r="P95" s="49"/>
      <c r="Q95" s="49"/>
      <c r="R95" s="49"/>
      <c r="S95" s="49"/>
      <c r="T95" s="49"/>
      <c r="U95" s="49"/>
      <c r="V95" s="49"/>
      <c r="W95" s="49"/>
      <c r="X95" s="49"/>
      <c r="Y95" s="49"/>
      <c r="Z95" s="49"/>
      <c r="AA95" s="49"/>
      <c r="AB95" s="49"/>
      <c r="AC95" s="49"/>
      <c r="AD95" s="49"/>
      <c r="AE95" s="49"/>
      <c r="AF95" s="49"/>
      <c r="AG95" s="49"/>
      <c r="AH95" s="49"/>
    </row>
    <row r="96" spans="1:34" s="5" customFormat="1" ht="25.5">
      <c r="A96" s="33">
        <v>218</v>
      </c>
      <c r="B96" s="76" t="s">
        <v>66</v>
      </c>
      <c r="C96" s="21" t="s">
        <v>14</v>
      </c>
      <c r="D96" s="54">
        <v>40</v>
      </c>
      <c r="E96" s="54">
        <f>ROUND(G96*'PART-A_PRICE BID'!$F$6/'COAL HANDLING BOQ'!D96,4)</f>
        <v>0</v>
      </c>
      <c r="F96" s="65">
        <f t="shared" si="1"/>
        <v>0</v>
      </c>
      <c r="G96" s="129">
        <v>4.2490000000000003E-6</v>
      </c>
      <c r="H96" s="149"/>
      <c r="I96" s="144"/>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row>
    <row r="97" spans="1:34" s="5" customFormat="1" ht="15">
      <c r="A97" s="33">
        <v>222</v>
      </c>
      <c r="B97" s="76" t="s">
        <v>67</v>
      </c>
      <c r="C97" s="21" t="s">
        <v>16</v>
      </c>
      <c r="D97" s="54">
        <v>22</v>
      </c>
      <c r="E97" s="54">
        <f>ROUND(G97*'PART-A_PRICE BID'!$F$6/'COAL HANDLING BOQ'!D97,4)</f>
        <v>0</v>
      </c>
      <c r="F97" s="65">
        <f t="shared" si="1"/>
        <v>0</v>
      </c>
      <c r="G97" s="129">
        <v>1.1969999999999999E-6</v>
      </c>
      <c r="H97" s="149"/>
      <c r="I97" s="144"/>
      <c r="J97" s="49"/>
      <c r="K97" s="49"/>
      <c r="L97" s="49"/>
      <c r="M97" s="49"/>
      <c r="N97" s="49"/>
      <c r="O97" s="49"/>
      <c r="P97" s="49"/>
      <c r="Q97" s="49"/>
      <c r="R97" s="49"/>
      <c r="S97" s="49"/>
      <c r="T97" s="49"/>
      <c r="U97" s="49"/>
      <c r="V97" s="49"/>
      <c r="W97" s="49"/>
      <c r="X97" s="49"/>
      <c r="Y97" s="49"/>
      <c r="Z97" s="49"/>
      <c r="AA97" s="49"/>
      <c r="AB97" s="49"/>
      <c r="AC97" s="49"/>
      <c r="AD97" s="49"/>
      <c r="AE97" s="49"/>
      <c r="AF97" s="49"/>
      <c r="AG97" s="49"/>
      <c r="AH97" s="49"/>
    </row>
    <row r="98" spans="1:34" s="4" customFormat="1" ht="25.5">
      <c r="A98" s="33" t="s">
        <v>741</v>
      </c>
      <c r="B98" s="26" t="s">
        <v>754</v>
      </c>
      <c r="C98" s="21"/>
      <c r="D98" s="54"/>
      <c r="E98" s="54"/>
      <c r="F98" s="65">
        <f t="shared" si="1"/>
        <v>0</v>
      </c>
      <c r="G98" s="129">
        <v>0</v>
      </c>
      <c r="H98" s="150"/>
      <c r="I98" s="144"/>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row>
    <row r="99" spans="1:34" s="4" customFormat="1" ht="15">
      <c r="A99" s="25" t="s">
        <v>744</v>
      </c>
      <c r="B99" s="76" t="s">
        <v>742</v>
      </c>
      <c r="C99" s="31" t="s">
        <v>1</v>
      </c>
      <c r="D99" s="54">
        <v>100</v>
      </c>
      <c r="E99" s="54">
        <f>ROUND(G99*'PART-A_PRICE BID'!$F$6/'COAL HANDLING BOQ'!D99,4)</f>
        <v>0</v>
      </c>
      <c r="F99" s="65">
        <f t="shared" si="1"/>
        <v>0</v>
      </c>
      <c r="G99" s="129">
        <v>2.3576800000000001E-5</v>
      </c>
      <c r="H99" s="150"/>
      <c r="I99" s="144"/>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row>
    <row r="100" spans="1:34" s="4" customFormat="1" ht="15">
      <c r="A100" s="25" t="s">
        <v>745</v>
      </c>
      <c r="B100" s="76" t="s">
        <v>743</v>
      </c>
      <c r="C100" s="31" t="s">
        <v>1</v>
      </c>
      <c r="D100" s="54">
        <v>50</v>
      </c>
      <c r="E100" s="54">
        <f>ROUND(G100*'PART-A_PRICE BID'!$F$6/'COAL HANDLING BOQ'!D100,4)</f>
        <v>0</v>
      </c>
      <c r="F100" s="65">
        <f t="shared" si="1"/>
        <v>0</v>
      </c>
      <c r="G100" s="129">
        <v>2.1201800000000001E-5</v>
      </c>
      <c r="H100" s="150"/>
      <c r="I100" s="144"/>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row>
    <row r="101" spans="1:34" s="4" customFormat="1" ht="15">
      <c r="A101" s="33" t="s">
        <v>748</v>
      </c>
      <c r="B101" s="26" t="s">
        <v>746</v>
      </c>
      <c r="C101" s="21"/>
      <c r="D101" s="54"/>
      <c r="E101" s="54"/>
      <c r="F101" s="65">
        <f t="shared" si="1"/>
        <v>0</v>
      </c>
      <c r="G101" s="129">
        <v>0</v>
      </c>
      <c r="H101" s="150"/>
      <c r="I101" s="144"/>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row>
    <row r="102" spans="1:34" s="4" customFormat="1" ht="15">
      <c r="A102" s="25" t="s">
        <v>749</v>
      </c>
      <c r="B102" s="76" t="s">
        <v>226</v>
      </c>
      <c r="C102" s="31" t="s">
        <v>1</v>
      </c>
      <c r="D102" s="54">
        <v>1000</v>
      </c>
      <c r="E102" s="54">
        <f>ROUND(G102*'PART-A_PRICE BID'!$F$6/'COAL HANDLING BOQ'!D102,4)</f>
        <v>0</v>
      </c>
      <c r="F102" s="65">
        <f t="shared" si="1"/>
        <v>0</v>
      </c>
      <c r="G102" s="129">
        <v>2.944938E-4</v>
      </c>
      <c r="H102" s="150"/>
      <c r="I102" s="144"/>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row>
    <row r="103" spans="1:34" s="4" customFormat="1" ht="15">
      <c r="A103" s="25" t="s">
        <v>750</v>
      </c>
      <c r="B103" s="76" t="s">
        <v>227</v>
      </c>
      <c r="C103" s="31" t="s">
        <v>1</v>
      </c>
      <c r="D103" s="54">
        <v>700</v>
      </c>
      <c r="E103" s="54">
        <f>ROUND(G103*'PART-A_PRICE BID'!$F$6/'COAL HANDLING BOQ'!D103,4)</f>
        <v>0</v>
      </c>
      <c r="F103" s="65">
        <f t="shared" si="1"/>
        <v>0</v>
      </c>
      <c r="G103" s="129">
        <v>3.7118310000000001E-4</v>
      </c>
      <c r="H103" s="150"/>
      <c r="I103" s="144"/>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row>
    <row r="104" spans="1:34" s="4" customFormat="1" ht="15">
      <c r="A104" s="25" t="s">
        <v>751</v>
      </c>
      <c r="B104" s="76" t="s">
        <v>228</v>
      </c>
      <c r="C104" s="31" t="s">
        <v>1</v>
      </c>
      <c r="D104" s="54">
        <v>50</v>
      </c>
      <c r="E104" s="54">
        <f>ROUND(G104*'PART-A_PRICE BID'!$F$6/'COAL HANDLING BOQ'!D104,4)</f>
        <v>0</v>
      </c>
      <c r="F104" s="65">
        <f t="shared" si="1"/>
        <v>0</v>
      </c>
      <c r="G104" s="129">
        <v>3.5365199999999998E-5</v>
      </c>
      <c r="H104" s="150"/>
      <c r="I104" s="144"/>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row>
    <row r="105" spans="1:34" s="4" customFormat="1" ht="15">
      <c r="A105" s="25" t="s">
        <v>752</v>
      </c>
      <c r="B105" s="76" t="s">
        <v>747</v>
      </c>
      <c r="C105" s="31" t="s">
        <v>1</v>
      </c>
      <c r="D105" s="54">
        <v>50</v>
      </c>
      <c r="E105" s="54">
        <f>ROUND(G105*'PART-A_PRICE BID'!$F$6/'COAL HANDLING BOQ'!D105,4)</f>
        <v>0</v>
      </c>
      <c r="F105" s="65">
        <f t="shared" si="1"/>
        <v>0</v>
      </c>
      <c r="G105" s="129">
        <v>4.12378E-5</v>
      </c>
      <c r="H105" s="150"/>
      <c r="I105" s="144"/>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row>
    <row r="106" spans="1:34" s="1" customFormat="1" ht="38.25">
      <c r="A106" s="63">
        <v>300</v>
      </c>
      <c r="B106" s="64" t="s">
        <v>17</v>
      </c>
      <c r="C106" s="31"/>
      <c r="D106" s="54"/>
      <c r="E106" s="54"/>
      <c r="F106" s="65">
        <f t="shared" ref="F106:F169" si="2">D106*E106</f>
        <v>0</v>
      </c>
      <c r="G106" s="129">
        <v>0</v>
      </c>
      <c r="H106" s="155"/>
      <c r="I106" s="144"/>
      <c r="J106" s="53"/>
      <c r="K106" s="53"/>
      <c r="L106" s="53"/>
      <c r="M106" s="53"/>
      <c r="N106" s="53"/>
      <c r="O106" s="53"/>
      <c r="P106" s="53"/>
      <c r="Q106" s="53"/>
      <c r="R106" s="53"/>
      <c r="S106" s="53"/>
      <c r="T106" s="53"/>
      <c r="U106" s="53"/>
      <c r="V106" s="53"/>
      <c r="W106" s="53"/>
      <c r="X106" s="53"/>
      <c r="Y106" s="53"/>
      <c r="Z106" s="53"/>
      <c r="AA106" s="53"/>
      <c r="AB106" s="53"/>
      <c r="AC106" s="53"/>
      <c r="AD106" s="53"/>
      <c r="AE106" s="53"/>
      <c r="AF106" s="53"/>
      <c r="AG106" s="53"/>
      <c r="AH106" s="53"/>
    </row>
    <row r="107" spans="1:34" s="4" customFormat="1" ht="51">
      <c r="A107" s="33">
        <v>301</v>
      </c>
      <c r="B107" s="26" t="s">
        <v>71</v>
      </c>
      <c r="C107" s="21"/>
      <c r="D107" s="54"/>
      <c r="E107" s="54"/>
      <c r="F107" s="65">
        <f t="shared" si="2"/>
        <v>0</v>
      </c>
      <c r="G107" s="129">
        <v>0</v>
      </c>
      <c r="H107" s="150"/>
      <c r="I107" s="144"/>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row>
    <row r="108" spans="1:34" s="4" customFormat="1" ht="15">
      <c r="A108" s="25" t="s">
        <v>512</v>
      </c>
      <c r="B108" s="76" t="s">
        <v>72</v>
      </c>
      <c r="C108" s="21" t="s">
        <v>13</v>
      </c>
      <c r="D108" s="54">
        <v>122701</v>
      </c>
      <c r="E108" s="54">
        <f>ROUND(G108*'PART-A_PRICE BID'!$F$6/'COAL HANDLING BOQ'!D108,4)</f>
        <v>0</v>
      </c>
      <c r="F108" s="65">
        <f t="shared" si="2"/>
        <v>0</v>
      </c>
      <c r="G108" s="129">
        <v>6.5381521400000003E-2</v>
      </c>
      <c r="H108" s="150"/>
      <c r="I108" s="144"/>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row>
    <row r="109" spans="1:34" s="4" customFormat="1" ht="15">
      <c r="A109" s="25" t="s">
        <v>604</v>
      </c>
      <c r="B109" s="76" t="s">
        <v>73</v>
      </c>
      <c r="C109" s="21" t="s">
        <v>13</v>
      </c>
      <c r="D109" s="54">
        <v>100</v>
      </c>
      <c r="E109" s="54">
        <f>ROUND(G109*'PART-A_PRICE BID'!$F$6/'COAL HANDLING BOQ'!D109,4)</f>
        <v>0</v>
      </c>
      <c r="F109" s="65">
        <f t="shared" si="2"/>
        <v>0</v>
      </c>
      <c r="G109" s="129">
        <v>5.8985099999999999E-5</v>
      </c>
      <c r="H109" s="150"/>
      <c r="I109" s="144"/>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row>
    <row r="110" spans="1:34" s="4" customFormat="1" ht="51">
      <c r="A110" s="33">
        <v>302</v>
      </c>
      <c r="B110" s="26" t="s">
        <v>74</v>
      </c>
      <c r="C110" s="21"/>
      <c r="D110" s="54"/>
      <c r="E110" s="54"/>
      <c r="F110" s="65">
        <f t="shared" si="2"/>
        <v>0</v>
      </c>
      <c r="G110" s="129">
        <v>0</v>
      </c>
      <c r="H110" s="150"/>
      <c r="I110" s="144"/>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row>
    <row r="111" spans="1:34" s="4" customFormat="1" ht="15">
      <c r="A111" s="25" t="s">
        <v>605</v>
      </c>
      <c r="B111" s="76" t="s">
        <v>75</v>
      </c>
      <c r="C111" s="21" t="s">
        <v>13</v>
      </c>
      <c r="D111" s="54">
        <v>26275</v>
      </c>
      <c r="E111" s="54">
        <f>ROUND(G111*'PART-A_PRICE BID'!$F$6/'COAL HANDLING BOQ'!D111,4)</f>
        <v>0</v>
      </c>
      <c r="F111" s="65">
        <f t="shared" si="2"/>
        <v>0</v>
      </c>
      <c r="G111" s="129">
        <v>1.67463762E-2</v>
      </c>
      <c r="H111" s="150"/>
      <c r="I111" s="144"/>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row>
    <row r="112" spans="1:34" s="4" customFormat="1" ht="15">
      <c r="A112" s="25" t="s">
        <v>606</v>
      </c>
      <c r="B112" s="76" t="s">
        <v>76</v>
      </c>
      <c r="C112" s="21" t="s">
        <v>13</v>
      </c>
      <c r="D112" s="54">
        <v>1000</v>
      </c>
      <c r="E112" s="54">
        <f>ROUND(G112*'PART-A_PRICE BID'!$F$6/'COAL HANDLING BOQ'!D112,4)</f>
        <v>0</v>
      </c>
      <c r="F112" s="65">
        <f t="shared" si="2"/>
        <v>0</v>
      </c>
      <c r="G112" s="129">
        <v>7.0903049999999999E-4</v>
      </c>
      <c r="H112" s="150"/>
      <c r="I112" s="144"/>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row>
    <row r="113" spans="1:34" s="4" customFormat="1" ht="38.25">
      <c r="A113" s="33">
        <v>304</v>
      </c>
      <c r="B113" s="26" t="s">
        <v>77</v>
      </c>
      <c r="C113" s="21"/>
      <c r="D113" s="54"/>
      <c r="E113" s="54"/>
      <c r="F113" s="65">
        <f t="shared" si="2"/>
        <v>0</v>
      </c>
      <c r="G113" s="129">
        <v>0</v>
      </c>
      <c r="H113" s="150"/>
      <c r="I113" s="144"/>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row>
    <row r="114" spans="1:34" s="1" customFormat="1" ht="15">
      <c r="A114" s="25" t="s">
        <v>607</v>
      </c>
      <c r="B114" s="81" t="s">
        <v>78</v>
      </c>
      <c r="C114" s="31" t="s">
        <v>18</v>
      </c>
      <c r="D114" s="54">
        <v>932</v>
      </c>
      <c r="E114" s="54">
        <f>ROUND(G114*'PART-A_PRICE BID'!$F$6/'COAL HANDLING BOQ'!D114,4)</f>
        <v>0</v>
      </c>
      <c r="F114" s="65">
        <f t="shared" si="2"/>
        <v>0</v>
      </c>
      <c r="G114" s="129">
        <v>1.899545E-4</v>
      </c>
      <c r="H114" s="155"/>
      <c r="I114" s="144"/>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row>
    <row r="115" spans="1:34" s="1" customFormat="1" ht="15">
      <c r="A115" s="25" t="s">
        <v>608</v>
      </c>
      <c r="B115" s="81" t="s">
        <v>79</v>
      </c>
      <c r="C115" s="31" t="s">
        <v>18</v>
      </c>
      <c r="D115" s="54">
        <v>404</v>
      </c>
      <c r="E115" s="54">
        <f>ROUND(G115*'PART-A_PRICE BID'!$F$6/'COAL HANDLING BOQ'!D115,4)</f>
        <v>0</v>
      </c>
      <c r="F115" s="65">
        <f t="shared" si="2"/>
        <v>0</v>
      </c>
      <c r="G115" s="129">
        <v>1.3781620000000001E-4</v>
      </c>
      <c r="H115" s="155"/>
      <c r="I115" s="144"/>
      <c r="J115" s="53"/>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row>
    <row r="116" spans="1:34" s="1" customFormat="1" ht="15">
      <c r="A116" s="25" t="s">
        <v>609</v>
      </c>
      <c r="B116" s="81" t="s">
        <v>80</v>
      </c>
      <c r="C116" s="31" t="s">
        <v>18</v>
      </c>
      <c r="D116" s="54">
        <v>8</v>
      </c>
      <c r="E116" s="54">
        <f>ROUND(G116*'PART-A_PRICE BID'!$F$6/'COAL HANDLING BOQ'!D116,4)</f>
        <v>0</v>
      </c>
      <c r="F116" s="65">
        <f t="shared" si="2"/>
        <v>0</v>
      </c>
      <c r="G116" s="129">
        <v>4.8639000000000001E-6</v>
      </c>
      <c r="H116" s="155"/>
      <c r="I116" s="144"/>
      <c r="J116" s="53"/>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row>
    <row r="117" spans="1:34" s="4" customFormat="1" ht="25.5">
      <c r="A117" s="33">
        <v>305</v>
      </c>
      <c r="B117" s="26" t="s">
        <v>81</v>
      </c>
      <c r="C117" s="21"/>
      <c r="D117" s="54"/>
      <c r="E117" s="54"/>
      <c r="F117" s="65">
        <f t="shared" si="2"/>
        <v>0</v>
      </c>
      <c r="G117" s="129">
        <v>0</v>
      </c>
      <c r="H117" s="150"/>
      <c r="I117" s="144"/>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row>
    <row r="118" spans="1:34" s="4" customFormat="1" ht="15">
      <c r="A118" s="25" t="s">
        <v>610</v>
      </c>
      <c r="B118" s="76" t="s">
        <v>82</v>
      </c>
      <c r="C118" s="21" t="s">
        <v>13</v>
      </c>
      <c r="D118" s="54">
        <v>200</v>
      </c>
      <c r="E118" s="54">
        <f>ROUND(G118*'PART-A_PRICE BID'!$F$6/'COAL HANDLING BOQ'!D118,4)</f>
        <v>0</v>
      </c>
      <c r="F118" s="65">
        <f t="shared" si="2"/>
        <v>0</v>
      </c>
      <c r="G118" s="129">
        <v>2.1245000000000001E-5</v>
      </c>
      <c r="H118" s="150"/>
      <c r="I118" s="144"/>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row>
    <row r="119" spans="1:34" s="4" customFormat="1" ht="15">
      <c r="A119" s="25" t="s">
        <v>611</v>
      </c>
      <c r="B119" s="76" t="s">
        <v>83</v>
      </c>
      <c r="C119" s="21" t="s">
        <v>13</v>
      </c>
      <c r="D119" s="54">
        <v>200</v>
      </c>
      <c r="E119" s="54">
        <f>ROUND(G119*'PART-A_PRICE BID'!$F$6/'COAL HANDLING BOQ'!D119,4)</f>
        <v>0</v>
      </c>
      <c r="F119" s="65">
        <f t="shared" si="2"/>
        <v>0</v>
      </c>
      <c r="G119" s="129">
        <v>2.53904E-5</v>
      </c>
      <c r="H119" s="150"/>
      <c r="I119" s="144"/>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row>
    <row r="120" spans="1:34" s="1" customFormat="1" ht="38.25">
      <c r="A120" s="63">
        <v>400</v>
      </c>
      <c r="B120" s="73" t="s">
        <v>19</v>
      </c>
      <c r="C120" s="31"/>
      <c r="D120" s="54"/>
      <c r="E120" s="54"/>
      <c r="F120" s="65">
        <f t="shared" si="2"/>
        <v>0</v>
      </c>
      <c r="G120" s="129">
        <v>0</v>
      </c>
      <c r="H120" s="155"/>
      <c r="I120" s="144"/>
      <c r="J120" s="53"/>
      <c r="K120" s="53"/>
      <c r="L120" s="53"/>
      <c r="M120" s="53"/>
      <c r="N120" s="53"/>
      <c r="O120" s="53"/>
      <c r="P120" s="53"/>
      <c r="Q120" s="53"/>
      <c r="R120" s="53"/>
      <c r="S120" s="53"/>
      <c r="T120" s="53"/>
      <c r="U120" s="53"/>
      <c r="V120" s="53"/>
      <c r="W120" s="53"/>
      <c r="X120" s="53"/>
      <c r="Y120" s="53"/>
      <c r="Z120" s="53"/>
      <c r="AA120" s="53"/>
      <c r="AB120" s="53"/>
      <c r="AC120" s="53"/>
      <c r="AD120" s="53"/>
      <c r="AE120" s="53"/>
      <c r="AF120" s="53"/>
      <c r="AG120" s="53"/>
      <c r="AH120" s="53"/>
    </row>
    <row r="121" spans="1:34" s="4" customFormat="1" ht="51">
      <c r="A121" s="33">
        <v>403</v>
      </c>
      <c r="B121" s="76" t="s">
        <v>753</v>
      </c>
      <c r="C121" s="21" t="s">
        <v>20</v>
      </c>
      <c r="D121" s="54">
        <v>12814</v>
      </c>
      <c r="E121" s="54">
        <f>ROUND(G121*'PART-A_PRICE BID'!$F$6/'COAL HANDLING BOQ'!D121,4)</f>
        <v>0</v>
      </c>
      <c r="F121" s="65">
        <f t="shared" si="2"/>
        <v>0</v>
      </c>
      <c r="G121" s="129">
        <v>0.119882342</v>
      </c>
      <c r="H121" s="150"/>
      <c r="I121" s="144"/>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row>
    <row r="122" spans="1:34" s="4" customFormat="1" ht="89.25">
      <c r="A122" s="33">
        <v>405</v>
      </c>
      <c r="B122" s="26" t="s">
        <v>764</v>
      </c>
      <c r="C122" s="21"/>
      <c r="D122" s="54"/>
      <c r="E122" s="54"/>
      <c r="F122" s="65">
        <f t="shared" si="2"/>
        <v>0</v>
      </c>
      <c r="G122" s="129">
        <v>0</v>
      </c>
      <c r="H122" s="150"/>
      <c r="I122" s="144"/>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row>
    <row r="123" spans="1:34" s="1" customFormat="1" ht="15">
      <c r="A123" s="25" t="s">
        <v>601</v>
      </c>
      <c r="B123" s="81" t="s">
        <v>84</v>
      </c>
      <c r="C123" s="31" t="s">
        <v>21</v>
      </c>
      <c r="D123" s="54">
        <v>100</v>
      </c>
      <c r="E123" s="54">
        <f>ROUND(G123*'PART-A_PRICE BID'!$F$6/'COAL HANDLING BOQ'!D123,4)</f>
        <v>0</v>
      </c>
      <c r="F123" s="65">
        <f t="shared" si="2"/>
        <v>0</v>
      </c>
      <c r="G123" s="129">
        <v>3.2903900000000002E-5</v>
      </c>
      <c r="H123" s="155"/>
      <c r="I123" s="144"/>
      <c r="J123" s="53"/>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row>
    <row r="124" spans="1:34" s="1" customFormat="1" ht="15">
      <c r="A124" s="25" t="s">
        <v>602</v>
      </c>
      <c r="B124" s="81" t="s">
        <v>85</v>
      </c>
      <c r="C124" s="31" t="s">
        <v>21</v>
      </c>
      <c r="D124" s="54">
        <v>100</v>
      </c>
      <c r="E124" s="54">
        <f>ROUND(G124*'PART-A_PRICE BID'!$F$6/'COAL HANDLING BOQ'!D124,4)</f>
        <v>0</v>
      </c>
      <c r="F124" s="65">
        <f t="shared" si="2"/>
        <v>0</v>
      </c>
      <c r="G124" s="129">
        <v>5.1212599999999998E-5</v>
      </c>
      <c r="H124" s="155"/>
      <c r="I124" s="144"/>
      <c r="J124" s="53"/>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row>
    <row r="125" spans="1:34" s="1" customFormat="1" ht="15">
      <c r="A125" s="25" t="s">
        <v>603</v>
      </c>
      <c r="B125" s="81" t="s">
        <v>86</v>
      </c>
      <c r="C125" s="31" t="s">
        <v>21</v>
      </c>
      <c r="D125" s="54">
        <v>100</v>
      </c>
      <c r="E125" s="54">
        <f>ROUND(G125*'PART-A_PRICE BID'!$F$6/'COAL HANDLING BOQ'!D125,4)</f>
        <v>0</v>
      </c>
      <c r="F125" s="65">
        <f t="shared" si="2"/>
        <v>0</v>
      </c>
      <c r="G125" s="129">
        <v>7.0989399999999995E-5</v>
      </c>
      <c r="H125" s="155"/>
      <c r="I125" s="144"/>
      <c r="J125" s="53"/>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row>
    <row r="126" spans="1:34" s="1" customFormat="1" ht="78" customHeight="1">
      <c r="A126" s="63">
        <v>500</v>
      </c>
      <c r="B126" s="159" t="s">
        <v>815</v>
      </c>
      <c r="C126" s="31"/>
      <c r="D126" s="54"/>
      <c r="E126" s="54"/>
      <c r="F126" s="65">
        <f t="shared" si="2"/>
        <v>0</v>
      </c>
      <c r="G126" s="129">
        <v>0</v>
      </c>
      <c r="H126" s="155"/>
      <c r="I126" s="144"/>
      <c r="J126" s="53"/>
      <c r="K126" s="53"/>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row>
    <row r="127" spans="1:34" s="4" customFormat="1" ht="25.5">
      <c r="A127" s="33">
        <v>501</v>
      </c>
      <c r="B127" s="76" t="s">
        <v>87</v>
      </c>
      <c r="C127" s="21" t="s">
        <v>13</v>
      </c>
      <c r="D127" s="54">
        <v>50</v>
      </c>
      <c r="E127" s="54">
        <f>ROUND(G127*'PART-A_PRICE BID'!$F$6/'COAL HANDLING BOQ'!D127,4)</f>
        <v>0</v>
      </c>
      <c r="F127" s="65">
        <f t="shared" si="2"/>
        <v>0</v>
      </c>
      <c r="G127" s="129">
        <v>1.10975E-5</v>
      </c>
      <c r="H127" s="150"/>
      <c r="I127" s="144"/>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row>
    <row r="128" spans="1:34" s="4" customFormat="1" ht="25.5">
      <c r="A128" s="33">
        <v>502</v>
      </c>
      <c r="B128" s="76" t="s">
        <v>88</v>
      </c>
      <c r="C128" s="21" t="s">
        <v>13</v>
      </c>
      <c r="D128" s="54">
        <v>50</v>
      </c>
      <c r="E128" s="54">
        <f>ROUND(G128*'PART-A_PRICE BID'!$F$6/'COAL HANDLING BOQ'!D128,4)</f>
        <v>0</v>
      </c>
      <c r="F128" s="65">
        <f t="shared" si="2"/>
        <v>0</v>
      </c>
      <c r="G128" s="129">
        <v>6.6498999999999996E-6</v>
      </c>
      <c r="H128" s="150"/>
      <c r="I128" s="144"/>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row>
    <row r="129" spans="1:34" s="5" customFormat="1" ht="63.75">
      <c r="A129" s="33">
        <v>503</v>
      </c>
      <c r="B129" s="26" t="s">
        <v>89</v>
      </c>
      <c r="C129" s="21"/>
      <c r="D129" s="54"/>
      <c r="E129" s="54"/>
      <c r="F129" s="65">
        <f t="shared" si="2"/>
        <v>0</v>
      </c>
      <c r="G129" s="129">
        <v>0</v>
      </c>
      <c r="H129" s="149"/>
      <c r="I129" s="144"/>
      <c r="J129" s="49"/>
      <c r="K129" s="49"/>
      <c r="L129" s="49"/>
      <c r="M129" s="49"/>
      <c r="N129" s="49"/>
      <c r="O129" s="49"/>
      <c r="P129" s="49"/>
      <c r="Q129" s="49"/>
      <c r="R129" s="49"/>
      <c r="S129" s="49"/>
      <c r="T129" s="49"/>
      <c r="U129" s="49"/>
      <c r="V129" s="49"/>
      <c r="W129" s="49"/>
      <c r="X129" s="49"/>
      <c r="Y129" s="49"/>
      <c r="Z129" s="49"/>
      <c r="AA129" s="49"/>
      <c r="AB129" s="49"/>
      <c r="AC129" s="49"/>
      <c r="AD129" s="49"/>
      <c r="AE129" s="49"/>
      <c r="AF129" s="49"/>
      <c r="AG129" s="49"/>
      <c r="AH129" s="49"/>
    </row>
    <row r="130" spans="1:34" ht="15">
      <c r="A130" s="25" t="s">
        <v>598</v>
      </c>
      <c r="B130" s="81" t="s">
        <v>90</v>
      </c>
      <c r="C130" s="31" t="s">
        <v>13</v>
      </c>
      <c r="D130" s="54">
        <v>50</v>
      </c>
      <c r="E130" s="54">
        <f>ROUND(G130*'PART-A_PRICE BID'!$F$6/'COAL HANDLING BOQ'!D130,4)</f>
        <v>0</v>
      </c>
      <c r="F130" s="65">
        <f t="shared" si="2"/>
        <v>0</v>
      </c>
      <c r="G130" s="129">
        <v>5.9158000000000002E-6</v>
      </c>
      <c r="H130" s="143"/>
      <c r="I130" s="144"/>
    </row>
    <row r="131" spans="1:34" ht="15">
      <c r="A131" s="25" t="s">
        <v>599</v>
      </c>
      <c r="B131" s="81" t="s">
        <v>91</v>
      </c>
      <c r="C131" s="31" t="s">
        <v>13</v>
      </c>
      <c r="D131" s="54">
        <v>50</v>
      </c>
      <c r="E131" s="54">
        <f>ROUND(G131*'PART-A_PRICE BID'!$F$6/'COAL HANDLING BOQ'!D131,4)</f>
        <v>0</v>
      </c>
      <c r="F131" s="65">
        <f t="shared" si="2"/>
        <v>0</v>
      </c>
      <c r="G131" s="129">
        <v>8.7224999999999999E-6</v>
      </c>
      <c r="H131" s="143"/>
      <c r="I131" s="144"/>
    </row>
    <row r="132" spans="1:34" ht="15">
      <c r="A132" s="25" t="s">
        <v>600</v>
      </c>
      <c r="B132" s="81" t="s">
        <v>92</v>
      </c>
      <c r="C132" s="31" t="s">
        <v>13</v>
      </c>
      <c r="D132" s="54">
        <v>50</v>
      </c>
      <c r="E132" s="54">
        <f>ROUND(G132*'PART-A_PRICE BID'!$F$6/'COAL HANDLING BOQ'!D132,4)</f>
        <v>0</v>
      </c>
      <c r="F132" s="65">
        <f t="shared" si="2"/>
        <v>0</v>
      </c>
      <c r="G132" s="129">
        <v>1.15725E-5</v>
      </c>
      <c r="H132" s="143"/>
      <c r="I132" s="144"/>
    </row>
    <row r="133" spans="1:34" s="5" customFormat="1" ht="76.5">
      <c r="A133" s="33">
        <v>504</v>
      </c>
      <c r="B133" s="26" t="s">
        <v>93</v>
      </c>
      <c r="C133" s="21"/>
      <c r="D133" s="54"/>
      <c r="E133" s="54"/>
      <c r="F133" s="65">
        <f t="shared" si="2"/>
        <v>0</v>
      </c>
      <c r="G133" s="129">
        <v>0</v>
      </c>
      <c r="H133" s="149"/>
      <c r="I133" s="144"/>
      <c r="J133" s="49"/>
      <c r="K133" s="49"/>
      <c r="L133" s="49"/>
      <c r="M133" s="49"/>
      <c r="N133" s="49"/>
      <c r="O133" s="49"/>
      <c r="P133" s="49"/>
      <c r="Q133" s="49"/>
      <c r="R133" s="49"/>
      <c r="S133" s="49"/>
      <c r="T133" s="49"/>
      <c r="U133" s="49"/>
      <c r="V133" s="49"/>
      <c r="W133" s="49"/>
      <c r="X133" s="49"/>
      <c r="Y133" s="49"/>
      <c r="Z133" s="49"/>
      <c r="AA133" s="49"/>
      <c r="AB133" s="49"/>
      <c r="AC133" s="49"/>
      <c r="AD133" s="49"/>
      <c r="AE133" s="49"/>
      <c r="AF133" s="49"/>
      <c r="AG133" s="49"/>
      <c r="AH133" s="49"/>
    </row>
    <row r="134" spans="1:34" ht="15">
      <c r="A134" s="25" t="s">
        <v>595</v>
      </c>
      <c r="B134" s="81" t="s">
        <v>94</v>
      </c>
      <c r="C134" s="31" t="s">
        <v>13</v>
      </c>
      <c r="D134" s="54">
        <v>50</v>
      </c>
      <c r="E134" s="54">
        <f>ROUND(G134*'PART-A_PRICE BID'!$F$6/'COAL HANDLING BOQ'!D134,4)</f>
        <v>0</v>
      </c>
      <c r="F134" s="65">
        <f t="shared" si="2"/>
        <v>0</v>
      </c>
      <c r="G134" s="129">
        <v>1.89564E-5</v>
      </c>
      <c r="H134" s="143"/>
      <c r="I134" s="144"/>
    </row>
    <row r="135" spans="1:34" ht="15">
      <c r="A135" s="25" t="s">
        <v>596</v>
      </c>
      <c r="B135" s="81" t="s">
        <v>95</v>
      </c>
      <c r="C135" s="31" t="s">
        <v>13</v>
      </c>
      <c r="D135" s="54">
        <v>50</v>
      </c>
      <c r="E135" s="54">
        <f>ROUND(G135*'PART-A_PRICE BID'!$F$6/'COAL HANDLING BOQ'!D135,4)</f>
        <v>0</v>
      </c>
      <c r="F135" s="65">
        <f t="shared" si="2"/>
        <v>0</v>
      </c>
      <c r="G135" s="129">
        <v>2.78949E-5</v>
      </c>
      <c r="H135" s="143"/>
      <c r="I135" s="144"/>
    </row>
    <row r="136" spans="1:34" ht="15">
      <c r="A136" s="25" t="s">
        <v>597</v>
      </c>
      <c r="B136" s="81" t="s">
        <v>96</v>
      </c>
      <c r="C136" s="31" t="s">
        <v>13</v>
      </c>
      <c r="D136" s="54">
        <v>50</v>
      </c>
      <c r="E136" s="54">
        <f>ROUND(G136*'PART-A_PRICE BID'!$F$6/'COAL HANDLING BOQ'!D136,4)</f>
        <v>0</v>
      </c>
      <c r="F136" s="65">
        <f t="shared" si="2"/>
        <v>0</v>
      </c>
      <c r="G136" s="129">
        <v>4.0676400000000002E-5</v>
      </c>
      <c r="H136" s="143"/>
      <c r="I136" s="144"/>
    </row>
    <row r="137" spans="1:34" s="5" customFormat="1" ht="76.5">
      <c r="A137" s="33">
        <v>505</v>
      </c>
      <c r="B137" s="26" t="s">
        <v>97</v>
      </c>
      <c r="C137" s="21"/>
      <c r="D137" s="54"/>
      <c r="E137" s="54"/>
      <c r="F137" s="65">
        <f t="shared" si="2"/>
        <v>0</v>
      </c>
      <c r="G137" s="129">
        <v>0</v>
      </c>
      <c r="H137" s="149"/>
      <c r="I137" s="144"/>
      <c r="J137" s="49"/>
      <c r="K137" s="49"/>
      <c r="L137" s="49"/>
      <c r="M137" s="49"/>
      <c r="N137" s="49"/>
      <c r="O137" s="49"/>
      <c r="P137" s="49"/>
      <c r="Q137" s="49"/>
      <c r="R137" s="49"/>
      <c r="S137" s="49"/>
      <c r="T137" s="49"/>
      <c r="U137" s="49"/>
      <c r="V137" s="49"/>
      <c r="W137" s="49"/>
      <c r="X137" s="49"/>
      <c r="Y137" s="49"/>
      <c r="Z137" s="49"/>
      <c r="AA137" s="49"/>
      <c r="AB137" s="49"/>
      <c r="AC137" s="49"/>
      <c r="AD137" s="49"/>
      <c r="AE137" s="49"/>
      <c r="AF137" s="49"/>
      <c r="AG137" s="49"/>
      <c r="AH137" s="49"/>
    </row>
    <row r="138" spans="1:34" ht="15">
      <c r="A138" s="25" t="s">
        <v>592</v>
      </c>
      <c r="B138" s="81" t="s">
        <v>94</v>
      </c>
      <c r="C138" s="31" t="s">
        <v>13</v>
      </c>
      <c r="D138" s="54">
        <v>50</v>
      </c>
      <c r="E138" s="54">
        <f>ROUND(G138*'PART-A_PRICE BID'!$F$6/'COAL HANDLING BOQ'!D138,4)</f>
        <v>0</v>
      </c>
      <c r="F138" s="65">
        <f t="shared" si="2"/>
        <v>0</v>
      </c>
      <c r="G138" s="129">
        <v>2.21518E-5</v>
      </c>
      <c r="H138" s="143"/>
      <c r="I138" s="144"/>
    </row>
    <row r="139" spans="1:34" ht="15">
      <c r="A139" s="25" t="s">
        <v>593</v>
      </c>
      <c r="B139" s="81" t="s">
        <v>95</v>
      </c>
      <c r="C139" s="31" t="s">
        <v>13</v>
      </c>
      <c r="D139" s="54">
        <v>50</v>
      </c>
      <c r="E139" s="54">
        <f>ROUND(G139*'PART-A_PRICE BID'!$F$6/'COAL HANDLING BOQ'!D139,4)</f>
        <v>0</v>
      </c>
      <c r="F139" s="65">
        <f t="shared" si="2"/>
        <v>0</v>
      </c>
      <c r="G139" s="129">
        <v>4.0676400000000002E-5</v>
      </c>
      <c r="H139" s="143"/>
      <c r="I139" s="144"/>
    </row>
    <row r="140" spans="1:34" ht="15">
      <c r="A140" s="25" t="s">
        <v>594</v>
      </c>
      <c r="B140" s="81" t="s">
        <v>96</v>
      </c>
      <c r="C140" s="31" t="s">
        <v>13</v>
      </c>
      <c r="D140" s="54">
        <v>50</v>
      </c>
      <c r="E140" s="54">
        <f>ROUND(G140*'PART-A_PRICE BID'!$F$6/'COAL HANDLING BOQ'!D140,4)</f>
        <v>0</v>
      </c>
      <c r="F140" s="65">
        <f t="shared" si="2"/>
        <v>0</v>
      </c>
      <c r="G140" s="129">
        <v>5.0910299999999999E-5</v>
      </c>
      <c r="H140" s="143"/>
      <c r="I140" s="144"/>
    </row>
    <row r="141" spans="1:34" s="5" customFormat="1" ht="102">
      <c r="A141" s="33">
        <v>506</v>
      </c>
      <c r="B141" s="76" t="s">
        <v>98</v>
      </c>
      <c r="C141" s="21" t="s">
        <v>13</v>
      </c>
      <c r="D141" s="54">
        <v>50</v>
      </c>
      <c r="E141" s="54">
        <f>ROUND(G141*'PART-A_PRICE BID'!$F$6/'COAL HANDLING BOQ'!D141,4)</f>
        <v>0</v>
      </c>
      <c r="F141" s="65">
        <f t="shared" si="2"/>
        <v>0</v>
      </c>
      <c r="G141" s="129">
        <v>4.9787599999999997E-5</v>
      </c>
      <c r="H141" s="149"/>
      <c r="I141" s="144"/>
      <c r="J141" s="49"/>
      <c r="K141" s="49"/>
      <c r="L141" s="49"/>
      <c r="M141" s="49"/>
      <c r="N141" s="49"/>
      <c r="O141" s="49"/>
      <c r="P141" s="49"/>
      <c r="Q141" s="49"/>
      <c r="R141" s="49"/>
      <c r="S141" s="49"/>
      <c r="T141" s="49"/>
      <c r="U141" s="49"/>
      <c r="V141" s="49"/>
      <c r="W141" s="49"/>
      <c r="X141" s="49"/>
      <c r="Y141" s="49"/>
      <c r="Z141" s="49"/>
      <c r="AA141" s="49"/>
      <c r="AB141" s="49"/>
      <c r="AC141" s="49"/>
      <c r="AD141" s="49"/>
      <c r="AE141" s="49"/>
      <c r="AF141" s="49"/>
      <c r="AG141" s="49"/>
      <c r="AH141" s="49"/>
    </row>
    <row r="142" spans="1:34" ht="89.25">
      <c r="A142" s="16" t="s">
        <v>629</v>
      </c>
      <c r="B142" s="79" t="s">
        <v>630</v>
      </c>
      <c r="C142" s="32" t="s">
        <v>13</v>
      </c>
      <c r="D142" s="54">
        <v>500</v>
      </c>
      <c r="E142" s="54">
        <f>ROUND(G142*'PART-A_PRICE BID'!$F$6/'COAL HANDLING BOQ'!D142,4)</f>
        <v>0</v>
      </c>
      <c r="F142" s="65">
        <f t="shared" si="2"/>
        <v>0</v>
      </c>
      <c r="G142" s="131">
        <v>7.4371769999999999E-4</v>
      </c>
      <c r="H142" s="143"/>
      <c r="I142" s="144"/>
    </row>
    <row r="143" spans="1:34" s="5" customFormat="1" ht="38.25">
      <c r="A143" s="33">
        <v>507</v>
      </c>
      <c r="B143" s="76" t="s">
        <v>99</v>
      </c>
      <c r="C143" s="21" t="s">
        <v>13</v>
      </c>
      <c r="D143" s="54">
        <v>5906</v>
      </c>
      <c r="E143" s="54">
        <f>ROUND(G143*'PART-A_PRICE BID'!$F$6/'COAL HANDLING BOQ'!D143,4)</f>
        <v>0</v>
      </c>
      <c r="F143" s="65">
        <f t="shared" si="2"/>
        <v>0</v>
      </c>
      <c r="G143" s="129">
        <v>2.6267723E-3</v>
      </c>
      <c r="H143" s="149"/>
      <c r="I143" s="144"/>
      <c r="J143" s="49"/>
      <c r="K143" s="49"/>
      <c r="L143" s="49"/>
      <c r="M143" s="49"/>
      <c r="N143" s="49"/>
      <c r="O143" s="49"/>
      <c r="P143" s="49"/>
      <c r="Q143" s="49"/>
      <c r="R143" s="49"/>
      <c r="S143" s="49"/>
      <c r="T143" s="49"/>
      <c r="U143" s="49"/>
      <c r="V143" s="49"/>
      <c r="W143" s="49"/>
      <c r="X143" s="49"/>
      <c r="Y143" s="49"/>
      <c r="Z143" s="49"/>
      <c r="AA143" s="49"/>
      <c r="AB143" s="49"/>
      <c r="AC143" s="49"/>
      <c r="AD143" s="49"/>
      <c r="AE143" s="49"/>
      <c r="AF143" s="49"/>
      <c r="AG143" s="49"/>
      <c r="AH143" s="49"/>
    </row>
    <row r="144" spans="1:34" s="5" customFormat="1" ht="38.25">
      <c r="A144" s="33">
        <v>508</v>
      </c>
      <c r="B144" s="76" t="s">
        <v>100</v>
      </c>
      <c r="C144" s="21" t="s">
        <v>13</v>
      </c>
      <c r="D144" s="54">
        <v>10</v>
      </c>
      <c r="E144" s="54">
        <f>ROUND(G144*'PART-A_PRICE BID'!$F$6/'COAL HANDLING BOQ'!D144,4)</f>
        <v>0</v>
      </c>
      <c r="F144" s="65">
        <f t="shared" si="2"/>
        <v>0</v>
      </c>
      <c r="G144" s="129">
        <v>4.9658E-6</v>
      </c>
      <c r="H144" s="149"/>
      <c r="I144" s="144"/>
      <c r="J144" s="49"/>
      <c r="K144" s="49"/>
      <c r="L144" s="49"/>
      <c r="M144" s="49"/>
      <c r="N144" s="49"/>
      <c r="O144" s="49"/>
      <c r="P144" s="49"/>
      <c r="Q144" s="49"/>
      <c r="R144" s="49"/>
      <c r="S144" s="49"/>
      <c r="T144" s="49"/>
      <c r="U144" s="49"/>
      <c r="V144" s="49"/>
      <c r="W144" s="49"/>
      <c r="X144" s="49"/>
      <c r="Y144" s="49"/>
      <c r="Z144" s="49"/>
      <c r="AA144" s="49"/>
      <c r="AB144" s="49"/>
      <c r="AC144" s="49"/>
      <c r="AD144" s="49"/>
      <c r="AE144" s="49"/>
      <c r="AF144" s="49"/>
      <c r="AG144" s="49"/>
      <c r="AH144" s="49"/>
    </row>
    <row r="145" spans="1:34" s="5" customFormat="1" ht="38.25">
      <c r="A145" s="33">
        <v>509</v>
      </c>
      <c r="B145" s="76" t="s">
        <v>101</v>
      </c>
      <c r="C145" s="21" t="s">
        <v>13</v>
      </c>
      <c r="D145" s="54">
        <v>10</v>
      </c>
      <c r="E145" s="54">
        <f>ROUND(G145*'PART-A_PRICE BID'!$F$6/'COAL HANDLING BOQ'!D145,4)</f>
        <v>0</v>
      </c>
      <c r="F145" s="65">
        <f t="shared" si="2"/>
        <v>0</v>
      </c>
      <c r="G145" s="129">
        <v>4.4044999999999999E-6</v>
      </c>
      <c r="H145" s="149"/>
      <c r="I145" s="144"/>
      <c r="J145" s="49"/>
      <c r="K145" s="49"/>
      <c r="L145" s="49"/>
      <c r="M145" s="49"/>
      <c r="N145" s="49"/>
      <c r="O145" s="49"/>
      <c r="P145" s="49"/>
      <c r="Q145" s="49"/>
      <c r="R145" s="49"/>
      <c r="S145" s="49"/>
      <c r="T145" s="49"/>
      <c r="U145" s="49"/>
      <c r="V145" s="49"/>
      <c r="W145" s="49"/>
      <c r="X145" s="49"/>
      <c r="Y145" s="49"/>
      <c r="Z145" s="49"/>
      <c r="AA145" s="49"/>
      <c r="AB145" s="49"/>
      <c r="AC145" s="49"/>
      <c r="AD145" s="49"/>
      <c r="AE145" s="49"/>
      <c r="AF145" s="49"/>
      <c r="AG145" s="49"/>
      <c r="AH145" s="49"/>
    </row>
    <row r="146" spans="1:34" s="5" customFormat="1" ht="63.75">
      <c r="A146" s="33">
        <v>510</v>
      </c>
      <c r="B146" s="76" t="s">
        <v>102</v>
      </c>
      <c r="C146" s="21" t="s">
        <v>13</v>
      </c>
      <c r="D146" s="54">
        <v>1183</v>
      </c>
      <c r="E146" s="54">
        <f>ROUND(G146*'PART-A_PRICE BID'!$F$6/'COAL HANDLING BOQ'!D146,4)</f>
        <v>0</v>
      </c>
      <c r="F146" s="65">
        <f t="shared" si="2"/>
        <v>0</v>
      </c>
      <c r="G146" s="129">
        <v>7.4989860000000002E-4</v>
      </c>
      <c r="H146" s="149"/>
      <c r="I146" s="144"/>
      <c r="J146" s="49"/>
      <c r="K146" s="49"/>
      <c r="L146" s="49"/>
      <c r="M146" s="49"/>
      <c r="N146" s="49"/>
      <c r="O146" s="49"/>
      <c r="P146" s="49"/>
      <c r="Q146" s="49"/>
      <c r="R146" s="49"/>
      <c r="S146" s="49"/>
      <c r="T146" s="49"/>
      <c r="U146" s="49"/>
      <c r="V146" s="49"/>
      <c r="W146" s="49"/>
      <c r="X146" s="49"/>
      <c r="Y146" s="49"/>
      <c r="Z146" s="49"/>
      <c r="AA146" s="49"/>
      <c r="AB146" s="49"/>
      <c r="AC146" s="49"/>
      <c r="AD146" s="49"/>
      <c r="AE146" s="49"/>
      <c r="AF146" s="49"/>
      <c r="AG146" s="49"/>
      <c r="AH146" s="49"/>
    </row>
    <row r="147" spans="1:34" s="5" customFormat="1" ht="38.25">
      <c r="A147" s="33">
        <v>511</v>
      </c>
      <c r="B147" s="76" t="s">
        <v>103</v>
      </c>
      <c r="C147" s="21" t="s">
        <v>13</v>
      </c>
      <c r="D147" s="54">
        <v>20</v>
      </c>
      <c r="E147" s="54">
        <f>ROUND(G147*'PART-A_PRICE BID'!$F$6/'COAL HANDLING BOQ'!D147,4)</f>
        <v>0</v>
      </c>
      <c r="F147" s="65">
        <f t="shared" si="2"/>
        <v>0</v>
      </c>
      <c r="G147" s="129">
        <v>2.7462999999999999E-6</v>
      </c>
      <c r="H147" s="149"/>
      <c r="I147" s="144"/>
      <c r="J147" s="49"/>
      <c r="K147" s="49"/>
      <c r="L147" s="49"/>
      <c r="M147" s="49"/>
      <c r="N147" s="49"/>
      <c r="O147" s="49"/>
      <c r="P147" s="49"/>
      <c r="Q147" s="49"/>
      <c r="R147" s="49"/>
      <c r="S147" s="49"/>
      <c r="T147" s="49"/>
      <c r="U147" s="49"/>
      <c r="V147" s="49"/>
      <c r="W147" s="49"/>
      <c r="X147" s="49"/>
      <c r="Y147" s="49"/>
      <c r="Z147" s="49"/>
      <c r="AA147" s="49"/>
      <c r="AB147" s="49"/>
      <c r="AC147" s="49"/>
      <c r="AD147" s="49"/>
      <c r="AE147" s="49"/>
      <c r="AF147" s="49"/>
      <c r="AG147" s="49"/>
      <c r="AH147" s="49"/>
    </row>
    <row r="148" spans="1:34" s="5" customFormat="1" ht="51">
      <c r="A148" s="33">
        <v>512</v>
      </c>
      <c r="B148" s="26" t="s">
        <v>104</v>
      </c>
      <c r="C148" s="21"/>
      <c r="D148" s="54"/>
      <c r="E148" s="54"/>
      <c r="F148" s="65">
        <f t="shared" si="2"/>
        <v>0</v>
      </c>
      <c r="G148" s="129">
        <v>0</v>
      </c>
      <c r="H148" s="149"/>
      <c r="I148" s="144"/>
      <c r="J148" s="49"/>
      <c r="K148" s="49"/>
      <c r="L148" s="49"/>
      <c r="M148" s="49"/>
      <c r="N148" s="49"/>
      <c r="O148" s="49"/>
      <c r="P148" s="49"/>
      <c r="Q148" s="49"/>
      <c r="R148" s="49"/>
      <c r="S148" s="49"/>
      <c r="T148" s="49"/>
      <c r="U148" s="49"/>
      <c r="V148" s="49"/>
      <c r="W148" s="49"/>
      <c r="X148" s="49"/>
      <c r="Y148" s="49"/>
      <c r="Z148" s="49"/>
      <c r="AA148" s="49"/>
      <c r="AB148" s="49"/>
      <c r="AC148" s="49"/>
      <c r="AD148" s="49"/>
      <c r="AE148" s="49"/>
      <c r="AF148" s="49"/>
      <c r="AG148" s="49"/>
      <c r="AH148" s="49"/>
    </row>
    <row r="149" spans="1:34" ht="15">
      <c r="A149" s="25" t="s">
        <v>590</v>
      </c>
      <c r="B149" s="81" t="s">
        <v>105</v>
      </c>
      <c r="C149" s="31" t="s">
        <v>13</v>
      </c>
      <c r="D149" s="54">
        <v>20</v>
      </c>
      <c r="E149" s="54">
        <f>ROUND(G149*'PART-A_PRICE BID'!$F$6/'COAL HANDLING BOQ'!D149,4)</f>
        <v>0</v>
      </c>
      <c r="F149" s="65">
        <f t="shared" si="2"/>
        <v>0</v>
      </c>
      <c r="G149" s="129">
        <v>2.7462999999999999E-6</v>
      </c>
      <c r="H149" s="143"/>
      <c r="I149" s="144"/>
    </row>
    <row r="150" spans="1:34" ht="15">
      <c r="A150" s="25" t="s">
        <v>591</v>
      </c>
      <c r="B150" s="81" t="s">
        <v>106</v>
      </c>
      <c r="C150" s="31" t="s">
        <v>13</v>
      </c>
      <c r="D150" s="54">
        <v>20</v>
      </c>
      <c r="E150" s="54">
        <f>ROUND(G150*'PART-A_PRICE BID'!$F$6/'COAL HANDLING BOQ'!D150,4)</f>
        <v>0</v>
      </c>
      <c r="F150" s="65">
        <f t="shared" si="2"/>
        <v>0</v>
      </c>
      <c r="G150" s="129">
        <v>4.0589999999999996E-6</v>
      </c>
      <c r="H150" s="143"/>
      <c r="I150" s="144"/>
    </row>
    <row r="151" spans="1:34" s="5" customFormat="1" ht="15">
      <c r="A151" s="33">
        <v>513</v>
      </c>
      <c r="B151" s="76" t="s">
        <v>107</v>
      </c>
      <c r="C151" s="21" t="s">
        <v>22</v>
      </c>
      <c r="D151" s="54">
        <v>5</v>
      </c>
      <c r="E151" s="54">
        <f>ROUND(G151*'PART-A_PRICE BID'!$F$6/'COAL HANDLING BOQ'!D151,4)</f>
        <v>0</v>
      </c>
      <c r="F151" s="65">
        <f t="shared" si="2"/>
        <v>0</v>
      </c>
      <c r="G151" s="129">
        <v>3.7570000000000001E-7</v>
      </c>
      <c r="H151" s="149"/>
      <c r="I151" s="144"/>
      <c r="J151" s="49"/>
      <c r="K151" s="49"/>
      <c r="L151" s="49"/>
      <c r="M151" s="49"/>
      <c r="N151" s="49"/>
      <c r="O151" s="49"/>
      <c r="P151" s="49"/>
      <c r="Q151" s="49"/>
      <c r="R151" s="49"/>
      <c r="S151" s="49"/>
      <c r="T151" s="49"/>
      <c r="U151" s="49"/>
      <c r="V151" s="49"/>
      <c r="W151" s="49"/>
      <c r="X151" s="49"/>
      <c r="Y151" s="49"/>
      <c r="Z151" s="49"/>
      <c r="AA151" s="49"/>
      <c r="AB151" s="49"/>
      <c r="AC151" s="49"/>
      <c r="AD151" s="49"/>
      <c r="AE151" s="49"/>
      <c r="AF151" s="49"/>
      <c r="AG151" s="49"/>
      <c r="AH151" s="49"/>
    </row>
    <row r="152" spans="1:34" s="5" customFormat="1" ht="51">
      <c r="A152" s="33">
        <v>514</v>
      </c>
      <c r="B152" s="76" t="s">
        <v>108</v>
      </c>
      <c r="C152" s="21" t="s">
        <v>13</v>
      </c>
      <c r="D152" s="54">
        <v>20</v>
      </c>
      <c r="E152" s="54">
        <f>ROUND(G152*'PART-A_PRICE BID'!$F$6/'COAL HANDLING BOQ'!D152,4)</f>
        <v>0</v>
      </c>
      <c r="F152" s="65">
        <f t="shared" si="2"/>
        <v>0</v>
      </c>
      <c r="G152" s="129">
        <v>3.9898999999999997E-6</v>
      </c>
      <c r="H152" s="149"/>
      <c r="I152" s="144"/>
      <c r="J152" s="49"/>
      <c r="K152" s="49"/>
      <c r="L152" s="49"/>
      <c r="M152" s="49"/>
      <c r="N152" s="49"/>
      <c r="O152" s="49"/>
      <c r="P152" s="49"/>
      <c r="Q152" s="49"/>
      <c r="R152" s="49"/>
      <c r="S152" s="49"/>
      <c r="T152" s="49"/>
      <c r="U152" s="49"/>
      <c r="V152" s="49"/>
      <c r="W152" s="49"/>
      <c r="X152" s="49"/>
      <c r="Y152" s="49"/>
      <c r="Z152" s="49"/>
      <c r="AA152" s="49"/>
      <c r="AB152" s="49"/>
      <c r="AC152" s="49"/>
      <c r="AD152" s="49"/>
      <c r="AE152" s="49"/>
      <c r="AF152" s="49"/>
      <c r="AG152" s="49"/>
      <c r="AH152" s="49"/>
    </row>
    <row r="153" spans="1:34" s="5" customFormat="1" ht="25.5">
      <c r="A153" s="33">
        <v>515</v>
      </c>
      <c r="B153" s="76" t="s">
        <v>109</v>
      </c>
      <c r="C153" s="21" t="s">
        <v>13</v>
      </c>
      <c r="D153" s="54">
        <v>20</v>
      </c>
      <c r="E153" s="54">
        <f>ROUND(G153*'PART-A_PRICE BID'!$F$6/'COAL HANDLING BOQ'!D153,4)</f>
        <v>0</v>
      </c>
      <c r="F153" s="65">
        <f t="shared" si="2"/>
        <v>0</v>
      </c>
      <c r="G153" s="129">
        <v>5.6825999999999996E-6</v>
      </c>
      <c r="H153" s="149"/>
      <c r="I153" s="144"/>
      <c r="J153" s="49"/>
      <c r="K153" s="49"/>
      <c r="L153" s="49"/>
      <c r="M153" s="49"/>
      <c r="N153" s="49"/>
      <c r="O153" s="49"/>
      <c r="P153" s="49"/>
      <c r="Q153" s="49"/>
      <c r="R153" s="49"/>
      <c r="S153" s="49"/>
      <c r="T153" s="49"/>
      <c r="U153" s="49"/>
      <c r="V153" s="49"/>
      <c r="W153" s="49"/>
      <c r="X153" s="49"/>
      <c r="Y153" s="49"/>
      <c r="Z153" s="49"/>
      <c r="AA153" s="49"/>
      <c r="AB153" s="49"/>
      <c r="AC153" s="49"/>
      <c r="AD153" s="49"/>
      <c r="AE153" s="49"/>
      <c r="AF153" s="49"/>
      <c r="AG153" s="49"/>
      <c r="AH153" s="49"/>
    </row>
    <row r="154" spans="1:34" s="5" customFormat="1" ht="25.5">
      <c r="A154" s="33">
        <v>516</v>
      </c>
      <c r="B154" s="76" t="s">
        <v>110</v>
      </c>
      <c r="C154" s="21" t="s">
        <v>13</v>
      </c>
      <c r="D154" s="54">
        <v>20</v>
      </c>
      <c r="E154" s="54">
        <f>ROUND(G154*'PART-A_PRICE BID'!$F$6/'COAL HANDLING BOQ'!D154,4)</f>
        <v>0</v>
      </c>
      <c r="F154" s="65">
        <f t="shared" si="2"/>
        <v>0</v>
      </c>
      <c r="G154" s="129">
        <v>7.7726000000000008E-6</v>
      </c>
      <c r="H154" s="149"/>
      <c r="I154" s="144"/>
      <c r="J154" s="49"/>
      <c r="K154" s="49"/>
      <c r="L154" s="49"/>
      <c r="M154" s="49"/>
      <c r="N154" s="49"/>
      <c r="O154" s="49"/>
      <c r="P154" s="49"/>
      <c r="Q154" s="49"/>
      <c r="R154" s="49"/>
      <c r="S154" s="49"/>
      <c r="T154" s="49"/>
      <c r="U154" s="49"/>
      <c r="V154" s="49"/>
      <c r="W154" s="49"/>
      <c r="X154" s="49"/>
      <c r="Y154" s="49"/>
      <c r="Z154" s="49"/>
      <c r="AA154" s="49"/>
      <c r="AB154" s="49"/>
      <c r="AC154" s="49"/>
      <c r="AD154" s="49"/>
      <c r="AE154" s="49"/>
      <c r="AF154" s="49"/>
      <c r="AG154" s="49"/>
      <c r="AH154" s="49"/>
    </row>
    <row r="155" spans="1:34" s="5" customFormat="1" ht="15">
      <c r="A155" s="33">
        <v>517</v>
      </c>
      <c r="B155" s="76" t="s">
        <v>111</v>
      </c>
      <c r="C155" s="21" t="s">
        <v>2</v>
      </c>
      <c r="D155" s="54">
        <v>20</v>
      </c>
      <c r="E155" s="54">
        <f>ROUND(G155*'PART-A_PRICE BID'!$F$6/'COAL HANDLING BOQ'!D155,4)</f>
        <v>0</v>
      </c>
      <c r="F155" s="65">
        <f t="shared" si="2"/>
        <v>0</v>
      </c>
      <c r="G155" s="129">
        <v>4.6220800000000003E-5</v>
      </c>
      <c r="H155" s="149"/>
      <c r="I155" s="144"/>
      <c r="J155" s="49"/>
      <c r="K155" s="49"/>
      <c r="L155" s="49"/>
      <c r="M155" s="49"/>
      <c r="N155" s="49"/>
      <c r="O155" s="49"/>
      <c r="P155" s="49"/>
      <c r="Q155" s="49"/>
      <c r="R155" s="49"/>
      <c r="S155" s="49"/>
      <c r="T155" s="49"/>
      <c r="U155" s="49"/>
      <c r="V155" s="49"/>
      <c r="W155" s="49"/>
      <c r="X155" s="49"/>
      <c r="Y155" s="49"/>
      <c r="Z155" s="49"/>
      <c r="AA155" s="49"/>
      <c r="AB155" s="49"/>
      <c r="AC155" s="49"/>
      <c r="AD155" s="49"/>
      <c r="AE155" s="49"/>
      <c r="AF155" s="49"/>
      <c r="AG155" s="49"/>
      <c r="AH155" s="49"/>
    </row>
    <row r="156" spans="1:34" ht="25.5">
      <c r="A156" s="63">
        <v>600</v>
      </c>
      <c r="B156" s="73" t="s">
        <v>23</v>
      </c>
      <c r="C156" s="31"/>
      <c r="D156" s="54"/>
      <c r="E156" s="54"/>
      <c r="F156" s="65">
        <f t="shared" si="2"/>
        <v>0</v>
      </c>
      <c r="G156" s="129">
        <v>0</v>
      </c>
      <c r="H156" s="143"/>
      <c r="I156" s="144"/>
    </row>
    <row r="157" spans="1:34" ht="25.5">
      <c r="A157" s="23">
        <v>601</v>
      </c>
      <c r="B157" s="34" t="s">
        <v>112</v>
      </c>
      <c r="C157" s="31"/>
      <c r="D157" s="54"/>
      <c r="E157" s="54"/>
      <c r="F157" s="65">
        <f t="shared" si="2"/>
        <v>0</v>
      </c>
      <c r="G157" s="129">
        <v>0</v>
      </c>
      <c r="H157" s="143"/>
      <c r="I157" s="144"/>
    </row>
    <row r="158" spans="1:34" ht="15">
      <c r="A158" s="25" t="s">
        <v>587</v>
      </c>
      <c r="B158" s="81" t="s">
        <v>113</v>
      </c>
      <c r="C158" s="31" t="s">
        <v>13</v>
      </c>
      <c r="D158" s="54">
        <v>30</v>
      </c>
      <c r="E158" s="54">
        <f>ROUND(G158*'PART-A_PRICE BID'!$F$6/'COAL HANDLING BOQ'!D158,4)</f>
        <v>0</v>
      </c>
      <c r="F158" s="65">
        <f t="shared" si="2"/>
        <v>0</v>
      </c>
      <c r="G158" s="129">
        <v>1.6426000000000002E-5</v>
      </c>
      <c r="H158" s="143"/>
      <c r="I158" s="144"/>
    </row>
    <row r="159" spans="1:34" ht="15">
      <c r="A159" s="25" t="s">
        <v>588</v>
      </c>
      <c r="B159" s="81" t="s">
        <v>114</v>
      </c>
      <c r="C159" s="31" t="s">
        <v>13</v>
      </c>
      <c r="D159" s="54">
        <v>30</v>
      </c>
      <c r="E159" s="54">
        <f>ROUND(G159*'PART-A_PRICE BID'!$F$6/'COAL HANDLING BOQ'!D159,4)</f>
        <v>0</v>
      </c>
      <c r="F159" s="65">
        <f t="shared" si="2"/>
        <v>0</v>
      </c>
      <c r="G159" s="129">
        <v>2.9017600000000001E-5</v>
      </c>
      <c r="H159" s="143"/>
      <c r="I159" s="144"/>
    </row>
    <row r="160" spans="1:34" ht="15">
      <c r="A160" s="25" t="s">
        <v>589</v>
      </c>
      <c r="B160" s="81" t="s">
        <v>115</v>
      </c>
      <c r="C160" s="31" t="s">
        <v>13</v>
      </c>
      <c r="D160" s="54">
        <v>30</v>
      </c>
      <c r="E160" s="54">
        <f>ROUND(G160*'PART-A_PRICE BID'!$F$6/'COAL HANDLING BOQ'!D160,4)</f>
        <v>0</v>
      </c>
      <c r="F160" s="65">
        <f t="shared" si="2"/>
        <v>0</v>
      </c>
      <c r="G160" s="129">
        <v>6.0936900000000003E-5</v>
      </c>
      <c r="H160" s="143"/>
      <c r="I160" s="144"/>
    </row>
    <row r="161" spans="1:9" ht="25.5">
      <c r="A161" s="23">
        <v>602</v>
      </c>
      <c r="B161" s="34" t="s">
        <v>116</v>
      </c>
      <c r="C161" s="31"/>
      <c r="D161" s="54"/>
      <c r="E161" s="54"/>
      <c r="F161" s="65">
        <f t="shared" si="2"/>
        <v>0</v>
      </c>
      <c r="G161" s="129">
        <v>0</v>
      </c>
      <c r="H161" s="143"/>
      <c r="I161" s="144"/>
    </row>
    <row r="162" spans="1:9" ht="15">
      <c r="A162" s="25" t="s">
        <v>585</v>
      </c>
      <c r="B162" s="81" t="s">
        <v>113</v>
      </c>
      <c r="C162" s="31" t="s">
        <v>13</v>
      </c>
      <c r="D162" s="54">
        <v>10</v>
      </c>
      <c r="E162" s="54">
        <f>ROUND(G162*'PART-A_PRICE BID'!$F$6/'COAL HANDLING BOQ'!D162,4)</f>
        <v>0</v>
      </c>
      <c r="F162" s="65">
        <f t="shared" si="2"/>
        <v>0</v>
      </c>
      <c r="G162" s="129">
        <v>5.7861999999999998E-6</v>
      </c>
      <c r="H162" s="143"/>
      <c r="I162" s="144"/>
    </row>
    <row r="163" spans="1:9" ht="15">
      <c r="A163" s="25" t="s">
        <v>586</v>
      </c>
      <c r="B163" s="81" t="s">
        <v>114</v>
      </c>
      <c r="C163" s="31" t="s">
        <v>13</v>
      </c>
      <c r="D163" s="54">
        <v>80</v>
      </c>
      <c r="E163" s="54">
        <f>ROUND(G163*'PART-A_PRICE BID'!$F$6/'COAL HANDLING BOQ'!D163,4)</f>
        <v>0</v>
      </c>
      <c r="F163" s="65">
        <f t="shared" si="2"/>
        <v>0</v>
      </c>
      <c r="G163" s="129">
        <v>7.5722000000000004E-5</v>
      </c>
      <c r="H163" s="143"/>
      <c r="I163" s="144"/>
    </row>
    <row r="164" spans="1:9" ht="38.25">
      <c r="A164" s="23">
        <v>603</v>
      </c>
      <c r="B164" s="34" t="s">
        <v>117</v>
      </c>
      <c r="C164" s="31"/>
      <c r="D164" s="54"/>
      <c r="E164" s="54"/>
      <c r="F164" s="65">
        <f t="shared" si="2"/>
        <v>0</v>
      </c>
      <c r="G164" s="129">
        <v>0</v>
      </c>
      <c r="H164" s="143"/>
      <c r="I164" s="144"/>
    </row>
    <row r="165" spans="1:9" ht="15">
      <c r="A165" s="25" t="s">
        <v>583</v>
      </c>
      <c r="B165" s="81" t="s">
        <v>118</v>
      </c>
      <c r="C165" s="31" t="s">
        <v>24</v>
      </c>
      <c r="D165" s="54">
        <v>50</v>
      </c>
      <c r="E165" s="54">
        <f>ROUND(G165*'PART-A_PRICE BID'!$F$6/'COAL HANDLING BOQ'!D165,4)</f>
        <v>0</v>
      </c>
      <c r="F165" s="65">
        <f t="shared" si="2"/>
        <v>0</v>
      </c>
      <c r="G165" s="129">
        <v>2.7981199999999999E-5</v>
      </c>
      <c r="H165" s="143"/>
      <c r="I165" s="144"/>
    </row>
    <row r="166" spans="1:9" ht="15">
      <c r="A166" s="25" t="s">
        <v>584</v>
      </c>
      <c r="B166" s="81" t="s">
        <v>119</v>
      </c>
      <c r="C166" s="31" t="s">
        <v>24</v>
      </c>
      <c r="D166" s="54">
        <v>50</v>
      </c>
      <c r="E166" s="54">
        <f>ROUND(G166*'PART-A_PRICE BID'!$F$6/'COAL HANDLING BOQ'!D166,4)</f>
        <v>0</v>
      </c>
      <c r="F166" s="65">
        <f t="shared" si="2"/>
        <v>0</v>
      </c>
      <c r="G166" s="129">
        <v>5.3155700000000003E-5</v>
      </c>
      <c r="H166" s="143"/>
      <c r="I166" s="144"/>
    </row>
    <row r="167" spans="1:9" ht="25.5">
      <c r="A167" s="23">
        <v>604</v>
      </c>
      <c r="B167" s="34" t="s">
        <v>120</v>
      </c>
      <c r="C167" s="31"/>
      <c r="D167" s="54"/>
      <c r="E167" s="54"/>
      <c r="F167" s="65">
        <f t="shared" si="2"/>
        <v>0</v>
      </c>
      <c r="G167" s="129">
        <v>0</v>
      </c>
      <c r="H167" s="143"/>
      <c r="I167" s="144"/>
    </row>
    <row r="168" spans="1:9" ht="15">
      <c r="A168" s="25" t="s">
        <v>582</v>
      </c>
      <c r="B168" s="81" t="s">
        <v>121</v>
      </c>
      <c r="C168" s="31" t="s">
        <v>24</v>
      </c>
      <c r="D168" s="54">
        <v>75</v>
      </c>
      <c r="E168" s="54">
        <f>ROUND(G168*'PART-A_PRICE BID'!$F$6/'COAL HANDLING BOQ'!D168,4)</f>
        <v>0</v>
      </c>
      <c r="F168" s="65">
        <f t="shared" si="2"/>
        <v>0</v>
      </c>
      <c r="G168" s="129">
        <v>4.9226000000000001E-6</v>
      </c>
      <c r="H168" s="143"/>
      <c r="I168" s="144"/>
    </row>
    <row r="169" spans="1:9" ht="25.5">
      <c r="A169" s="23">
        <v>608</v>
      </c>
      <c r="B169" s="34" t="s">
        <v>122</v>
      </c>
      <c r="C169" s="31"/>
      <c r="D169" s="54"/>
      <c r="E169" s="54"/>
      <c r="F169" s="65">
        <f t="shared" si="2"/>
        <v>0</v>
      </c>
      <c r="G169" s="129">
        <v>0</v>
      </c>
      <c r="H169" s="143"/>
      <c r="I169" s="144"/>
    </row>
    <row r="170" spans="1:9" ht="15">
      <c r="A170" s="25" t="s">
        <v>579</v>
      </c>
      <c r="B170" s="81" t="s">
        <v>121</v>
      </c>
      <c r="C170" s="31" t="s">
        <v>24</v>
      </c>
      <c r="D170" s="54">
        <v>40</v>
      </c>
      <c r="E170" s="54">
        <f>ROUND(G170*'PART-A_PRICE BID'!$F$6/'COAL HANDLING BOQ'!D170,4)</f>
        <v>0</v>
      </c>
      <c r="F170" s="65">
        <f t="shared" ref="F170:F233" si="3">D170*E170</f>
        <v>0</v>
      </c>
      <c r="G170" s="129">
        <v>2.8327E-6</v>
      </c>
      <c r="H170" s="143"/>
      <c r="I170" s="144"/>
    </row>
    <row r="171" spans="1:9" ht="38.25">
      <c r="A171" s="23">
        <v>609</v>
      </c>
      <c r="B171" s="34" t="s">
        <v>123</v>
      </c>
      <c r="C171" s="31"/>
      <c r="D171" s="54"/>
      <c r="E171" s="54"/>
      <c r="F171" s="65">
        <f t="shared" si="3"/>
        <v>0</v>
      </c>
      <c r="G171" s="129">
        <v>0</v>
      </c>
      <c r="H171" s="143"/>
      <c r="I171" s="144"/>
    </row>
    <row r="172" spans="1:9" ht="15">
      <c r="A172" s="25" t="s">
        <v>580</v>
      </c>
      <c r="B172" s="81" t="s">
        <v>124</v>
      </c>
      <c r="C172" s="31" t="s">
        <v>24</v>
      </c>
      <c r="D172" s="54">
        <v>10</v>
      </c>
      <c r="E172" s="54">
        <f>ROUND(G172*'PART-A_PRICE BID'!$F$6/'COAL HANDLING BOQ'!D172,4)</f>
        <v>0</v>
      </c>
      <c r="F172" s="65">
        <f t="shared" si="3"/>
        <v>0</v>
      </c>
      <c r="G172" s="129">
        <v>4.8535000000000002E-6</v>
      </c>
      <c r="H172" s="143"/>
      <c r="I172" s="144"/>
    </row>
    <row r="173" spans="1:9" ht="15">
      <c r="A173" s="25" t="s">
        <v>581</v>
      </c>
      <c r="B173" s="81" t="s">
        <v>125</v>
      </c>
      <c r="C173" s="31" t="s">
        <v>24</v>
      </c>
      <c r="D173" s="54">
        <v>10</v>
      </c>
      <c r="E173" s="54">
        <f>ROUND(G173*'PART-A_PRICE BID'!$F$6/'COAL HANDLING BOQ'!D173,4)</f>
        <v>0</v>
      </c>
      <c r="F173" s="65">
        <f t="shared" si="3"/>
        <v>0</v>
      </c>
      <c r="G173" s="129">
        <v>9.1544E-6</v>
      </c>
      <c r="H173" s="143"/>
      <c r="I173" s="144"/>
    </row>
    <row r="174" spans="1:9" ht="25.5">
      <c r="A174" s="23">
        <v>610</v>
      </c>
      <c r="B174" s="34" t="s">
        <v>126</v>
      </c>
      <c r="C174" s="31"/>
      <c r="D174" s="54"/>
      <c r="E174" s="54"/>
      <c r="F174" s="65">
        <f t="shared" si="3"/>
        <v>0</v>
      </c>
      <c r="G174" s="129">
        <v>0</v>
      </c>
      <c r="H174" s="143"/>
      <c r="I174" s="144"/>
    </row>
    <row r="175" spans="1:9" ht="15">
      <c r="A175" s="25" t="s">
        <v>576</v>
      </c>
      <c r="B175" s="81" t="s">
        <v>127</v>
      </c>
      <c r="C175" s="31" t="s">
        <v>24</v>
      </c>
      <c r="D175" s="54">
        <v>20</v>
      </c>
      <c r="E175" s="54">
        <f>ROUND(G175*'PART-A_PRICE BID'!$F$6/'COAL HANDLING BOQ'!D175,4)</f>
        <v>0</v>
      </c>
      <c r="F175" s="65">
        <f t="shared" si="3"/>
        <v>0</v>
      </c>
      <c r="G175" s="129">
        <v>5.959E-6</v>
      </c>
      <c r="H175" s="143"/>
      <c r="I175" s="144"/>
    </row>
    <row r="176" spans="1:9" ht="15">
      <c r="A176" s="25" t="s">
        <v>577</v>
      </c>
      <c r="B176" s="81" t="s">
        <v>128</v>
      </c>
      <c r="C176" s="31" t="s">
        <v>24</v>
      </c>
      <c r="D176" s="54">
        <v>1295</v>
      </c>
      <c r="E176" s="54">
        <f>ROUND(G176*'PART-A_PRICE BID'!$F$6/'COAL HANDLING BOQ'!D176,4)</f>
        <v>0</v>
      </c>
      <c r="F176" s="65">
        <f t="shared" si="3"/>
        <v>0</v>
      </c>
      <c r="G176" s="129">
        <v>5.6702140000000005E-4</v>
      </c>
      <c r="H176" s="143"/>
      <c r="I176" s="144"/>
    </row>
    <row r="177" spans="1:9" ht="15">
      <c r="A177" s="25" t="s">
        <v>578</v>
      </c>
      <c r="B177" s="81" t="s">
        <v>129</v>
      </c>
      <c r="C177" s="31" t="s">
        <v>24</v>
      </c>
      <c r="D177" s="54">
        <v>10</v>
      </c>
      <c r="E177" s="54">
        <f>ROUND(G177*'PART-A_PRICE BID'!$F$6/'COAL HANDLING BOQ'!D177,4)</f>
        <v>0</v>
      </c>
      <c r="F177" s="65">
        <f t="shared" si="3"/>
        <v>0</v>
      </c>
      <c r="G177" s="129">
        <v>3.0831000000000002E-6</v>
      </c>
      <c r="H177" s="143"/>
      <c r="I177" s="144"/>
    </row>
    <row r="178" spans="1:9" ht="15">
      <c r="A178" s="23">
        <v>611</v>
      </c>
      <c r="B178" s="34" t="s">
        <v>130</v>
      </c>
      <c r="C178" s="31"/>
      <c r="D178" s="54"/>
      <c r="E178" s="54"/>
      <c r="F178" s="65">
        <f t="shared" si="3"/>
        <v>0</v>
      </c>
      <c r="G178" s="129">
        <v>0</v>
      </c>
      <c r="H178" s="143"/>
      <c r="I178" s="144"/>
    </row>
    <row r="179" spans="1:9" ht="15">
      <c r="A179" s="25" t="s">
        <v>574</v>
      </c>
      <c r="B179" s="81" t="s">
        <v>131</v>
      </c>
      <c r="C179" s="31" t="s">
        <v>24</v>
      </c>
      <c r="D179" s="54">
        <v>10</v>
      </c>
      <c r="E179" s="54">
        <f>ROUND(G179*'PART-A_PRICE BID'!$F$6/'COAL HANDLING BOQ'!D179,4)</f>
        <v>0</v>
      </c>
      <c r="F179" s="65">
        <f t="shared" si="3"/>
        <v>0</v>
      </c>
      <c r="G179" s="129">
        <v>2.1719999999999999E-5</v>
      </c>
      <c r="H179" s="143"/>
      <c r="I179" s="144"/>
    </row>
    <row r="180" spans="1:9" ht="15">
      <c r="A180" s="25" t="s">
        <v>575</v>
      </c>
      <c r="B180" s="81" t="s">
        <v>132</v>
      </c>
      <c r="C180" s="31" t="s">
        <v>24</v>
      </c>
      <c r="D180" s="54">
        <v>10</v>
      </c>
      <c r="E180" s="54">
        <f>ROUND(G180*'PART-A_PRICE BID'!$F$6/'COAL HANDLING BOQ'!D180,4)</f>
        <v>0</v>
      </c>
      <c r="F180" s="65">
        <f t="shared" si="3"/>
        <v>0</v>
      </c>
      <c r="G180" s="129">
        <v>3.4631100000000001E-5</v>
      </c>
      <c r="H180" s="143"/>
      <c r="I180" s="144"/>
    </row>
    <row r="181" spans="1:9" ht="38.25">
      <c r="A181" s="63">
        <v>700</v>
      </c>
      <c r="B181" s="73" t="s">
        <v>26</v>
      </c>
      <c r="C181" s="31"/>
      <c r="D181" s="54"/>
      <c r="E181" s="54"/>
      <c r="F181" s="65">
        <f t="shared" si="3"/>
        <v>0</v>
      </c>
      <c r="G181" s="129">
        <v>0</v>
      </c>
      <c r="H181" s="143"/>
      <c r="I181" s="144"/>
    </row>
    <row r="182" spans="1:9" ht="25.5">
      <c r="A182" s="23">
        <v>701</v>
      </c>
      <c r="B182" s="81" t="s">
        <v>133</v>
      </c>
      <c r="C182" s="31" t="s">
        <v>20</v>
      </c>
      <c r="D182" s="54">
        <v>90</v>
      </c>
      <c r="E182" s="54">
        <f>ROUND(G182*'PART-A_PRICE BID'!$F$6/'COAL HANDLING BOQ'!D182,4)</f>
        <v>0</v>
      </c>
      <c r="F182" s="65">
        <f t="shared" si="3"/>
        <v>0</v>
      </c>
      <c r="G182" s="129">
        <v>8.1406719000000002E-3</v>
      </c>
      <c r="H182" s="143"/>
      <c r="I182" s="144"/>
    </row>
    <row r="183" spans="1:9" ht="51">
      <c r="A183" s="23">
        <v>702</v>
      </c>
      <c r="B183" s="81" t="s">
        <v>134</v>
      </c>
      <c r="C183" s="31" t="s">
        <v>20</v>
      </c>
      <c r="D183" s="54">
        <v>375</v>
      </c>
      <c r="E183" s="54">
        <f>ROUND(G183*'PART-A_PRICE BID'!$F$6/'COAL HANDLING BOQ'!D183,4)</f>
        <v>0</v>
      </c>
      <c r="F183" s="65">
        <f t="shared" si="3"/>
        <v>0</v>
      </c>
      <c r="G183" s="129">
        <v>4.2340066799999999E-2</v>
      </c>
      <c r="H183" s="143"/>
      <c r="I183" s="144"/>
    </row>
    <row r="184" spans="1:9" ht="25.5">
      <c r="A184" s="23">
        <v>703</v>
      </c>
      <c r="B184" s="34" t="s">
        <v>135</v>
      </c>
      <c r="C184" s="31"/>
      <c r="D184" s="54"/>
      <c r="E184" s="54"/>
      <c r="F184" s="65">
        <f t="shared" si="3"/>
        <v>0</v>
      </c>
      <c r="G184" s="129">
        <v>0</v>
      </c>
      <c r="H184" s="143"/>
      <c r="I184" s="144"/>
    </row>
    <row r="185" spans="1:9" ht="25.5">
      <c r="A185" s="25" t="s">
        <v>572</v>
      </c>
      <c r="B185" s="81" t="s">
        <v>136</v>
      </c>
      <c r="C185" s="31" t="s">
        <v>20</v>
      </c>
      <c r="D185" s="54">
        <v>5</v>
      </c>
      <c r="E185" s="54">
        <f>ROUND(G185*'PART-A_PRICE BID'!$F$6/'COAL HANDLING BOQ'!D185,4)</f>
        <v>0</v>
      </c>
      <c r="F185" s="65">
        <f t="shared" si="3"/>
        <v>0</v>
      </c>
      <c r="G185" s="129">
        <v>1.1182130000000001E-4</v>
      </c>
      <c r="H185" s="143"/>
      <c r="I185" s="144"/>
    </row>
    <row r="186" spans="1:9" ht="25.5">
      <c r="A186" s="25" t="s">
        <v>573</v>
      </c>
      <c r="B186" s="81" t="s">
        <v>137</v>
      </c>
      <c r="C186" s="31" t="s">
        <v>20</v>
      </c>
      <c r="D186" s="54">
        <v>5</v>
      </c>
      <c r="E186" s="54">
        <f>ROUND(G186*'PART-A_PRICE BID'!$F$6/'COAL HANDLING BOQ'!D186,4)</f>
        <v>0</v>
      </c>
      <c r="F186" s="65">
        <f t="shared" si="3"/>
        <v>0</v>
      </c>
      <c r="G186" s="129">
        <v>1.0885470000000001E-4</v>
      </c>
      <c r="H186" s="143"/>
      <c r="I186" s="144"/>
    </row>
    <row r="187" spans="1:9" ht="25.5">
      <c r="A187" s="23">
        <v>704</v>
      </c>
      <c r="B187" s="34" t="s">
        <v>138</v>
      </c>
      <c r="C187" s="31"/>
      <c r="D187" s="54"/>
      <c r="E187" s="54"/>
      <c r="F187" s="65">
        <f t="shared" si="3"/>
        <v>0</v>
      </c>
      <c r="G187" s="129">
        <v>0</v>
      </c>
      <c r="H187" s="143"/>
      <c r="I187" s="144"/>
    </row>
    <row r="188" spans="1:9" ht="15">
      <c r="A188" s="25" t="s">
        <v>553</v>
      </c>
      <c r="B188" s="81" t="s">
        <v>139</v>
      </c>
      <c r="C188" s="31" t="s">
        <v>27</v>
      </c>
      <c r="D188" s="54">
        <v>350</v>
      </c>
      <c r="E188" s="54">
        <f>ROUND(G188*'PART-A_PRICE BID'!$F$6/'COAL HANDLING BOQ'!D188,4)</f>
        <v>0</v>
      </c>
      <c r="F188" s="65">
        <f t="shared" si="3"/>
        <v>0</v>
      </c>
      <c r="G188" s="129">
        <v>3.4156100000000003E-5</v>
      </c>
      <c r="H188" s="143"/>
      <c r="I188" s="144"/>
    </row>
    <row r="189" spans="1:9" ht="15">
      <c r="A189" s="25" t="s">
        <v>554</v>
      </c>
      <c r="B189" s="81" t="s">
        <v>140</v>
      </c>
      <c r="C189" s="31" t="s">
        <v>27</v>
      </c>
      <c r="D189" s="54">
        <v>60</v>
      </c>
      <c r="E189" s="54">
        <f>ROUND(G189*'PART-A_PRICE BID'!$F$6/'COAL HANDLING BOQ'!D189,4)</f>
        <v>0</v>
      </c>
      <c r="F189" s="65">
        <f t="shared" si="3"/>
        <v>0</v>
      </c>
      <c r="G189" s="129">
        <v>1.9690500000000001E-5</v>
      </c>
      <c r="H189" s="143"/>
      <c r="I189" s="144"/>
    </row>
    <row r="190" spans="1:9" ht="15">
      <c r="A190" s="25" t="s">
        <v>555</v>
      </c>
      <c r="B190" s="81" t="s">
        <v>141</v>
      </c>
      <c r="C190" s="31" t="s">
        <v>27</v>
      </c>
      <c r="D190" s="54">
        <v>60</v>
      </c>
      <c r="E190" s="54">
        <f>ROUND(G190*'PART-A_PRICE BID'!$F$6/'COAL HANDLING BOQ'!D190,4)</f>
        <v>0</v>
      </c>
      <c r="F190" s="65">
        <f t="shared" si="3"/>
        <v>0</v>
      </c>
      <c r="G190" s="129">
        <v>2.4924000000000001E-5</v>
      </c>
      <c r="H190" s="143"/>
      <c r="I190" s="144"/>
    </row>
    <row r="191" spans="1:9" ht="25.5">
      <c r="A191" s="23" t="s">
        <v>5</v>
      </c>
      <c r="B191" s="34" t="s">
        <v>142</v>
      </c>
      <c r="C191" s="31"/>
      <c r="D191" s="54"/>
      <c r="E191" s="54"/>
      <c r="F191" s="65">
        <f t="shared" si="3"/>
        <v>0</v>
      </c>
      <c r="G191" s="129">
        <v>0</v>
      </c>
      <c r="H191" s="143"/>
      <c r="I191" s="144"/>
    </row>
    <row r="192" spans="1:9" ht="15">
      <c r="A192" s="25" t="s">
        <v>556</v>
      </c>
      <c r="B192" s="81" t="s">
        <v>143</v>
      </c>
      <c r="C192" s="31" t="s">
        <v>28</v>
      </c>
      <c r="D192" s="54">
        <v>2</v>
      </c>
      <c r="E192" s="54">
        <f>ROUND(G192*'PART-A_PRICE BID'!$F$6/'COAL HANDLING BOQ'!D192,4)</f>
        <v>0</v>
      </c>
      <c r="F192" s="65">
        <f t="shared" si="3"/>
        <v>0</v>
      </c>
      <c r="G192" s="129">
        <v>1.6409999999999999E-7</v>
      </c>
      <c r="H192" s="143"/>
      <c r="I192" s="144"/>
    </row>
    <row r="193" spans="1:9" ht="15">
      <c r="A193" s="25" t="s">
        <v>557</v>
      </c>
      <c r="B193" s="81" t="s">
        <v>144</v>
      </c>
      <c r="C193" s="31" t="s">
        <v>28</v>
      </c>
      <c r="D193" s="54">
        <v>2</v>
      </c>
      <c r="E193" s="54">
        <f>ROUND(G193*'PART-A_PRICE BID'!$F$6/'COAL HANDLING BOQ'!D193,4)</f>
        <v>0</v>
      </c>
      <c r="F193" s="65">
        <f t="shared" si="3"/>
        <v>0</v>
      </c>
      <c r="G193" s="129">
        <v>1.779E-7</v>
      </c>
      <c r="H193" s="143"/>
      <c r="I193" s="144"/>
    </row>
    <row r="194" spans="1:9" ht="15">
      <c r="A194" s="25" t="s">
        <v>558</v>
      </c>
      <c r="B194" s="81" t="s">
        <v>145</v>
      </c>
      <c r="C194" s="31" t="s">
        <v>28</v>
      </c>
      <c r="D194" s="54">
        <v>10</v>
      </c>
      <c r="E194" s="54">
        <f>ROUND(G194*'PART-A_PRICE BID'!$F$6/'COAL HANDLING BOQ'!D194,4)</f>
        <v>0</v>
      </c>
      <c r="F194" s="65">
        <f t="shared" si="3"/>
        <v>0</v>
      </c>
      <c r="G194" s="129">
        <v>1.4335999999999999E-6</v>
      </c>
      <c r="H194" s="143"/>
      <c r="I194" s="144"/>
    </row>
    <row r="195" spans="1:9" ht="15">
      <c r="A195" s="25" t="s">
        <v>559</v>
      </c>
      <c r="B195" s="81" t="s">
        <v>146</v>
      </c>
      <c r="C195" s="31" t="s">
        <v>28</v>
      </c>
      <c r="D195" s="54">
        <v>10</v>
      </c>
      <c r="E195" s="54">
        <f>ROUND(G195*'PART-A_PRICE BID'!$F$6/'COAL HANDLING BOQ'!D195,4)</f>
        <v>0</v>
      </c>
      <c r="F195" s="65">
        <f t="shared" si="3"/>
        <v>0</v>
      </c>
      <c r="G195" s="129">
        <v>2.2713000000000002E-6</v>
      </c>
      <c r="H195" s="143"/>
      <c r="I195" s="144"/>
    </row>
    <row r="196" spans="1:9" ht="25.5">
      <c r="A196" s="23" t="s">
        <v>7</v>
      </c>
      <c r="B196" s="34" t="s">
        <v>147</v>
      </c>
      <c r="C196" s="31"/>
      <c r="D196" s="54"/>
      <c r="E196" s="54"/>
      <c r="F196" s="65">
        <f t="shared" si="3"/>
        <v>0</v>
      </c>
      <c r="G196" s="129">
        <v>0</v>
      </c>
      <c r="H196" s="143"/>
      <c r="I196" s="144"/>
    </row>
    <row r="197" spans="1:9" ht="15">
      <c r="A197" s="25" t="s">
        <v>560</v>
      </c>
      <c r="B197" s="81" t="s">
        <v>148</v>
      </c>
      <c r="C197" s="31" t="s">
        <v>28</v>
      </c>
      <c r="D197" s="54">
        <v>5</v>
      </c>
      <c r="E197" s="54">
        <f>ROUND(G197*'PART-A_PRICE BID'!$F$6/'COAL HANDLING BOQ'!D197,4)</f>
        <v>0</v>
      </c>
      <c r="F197" s="65">
        <f t="shared" si="3"/>
        <v>0</v>
      </c>
      <c r="G197" s="129">
        <v>9.5429999999999991E-7</v>
      </c>
      <c r="H197" s="143"/>
      <c r="I197" s="144"/>
    </row>
    <row r="198" spans="1:9" ht="15">
      <c r="A198" s="25" t="s">
        <v>561</v>
      </c>
      <c r="B198" s="81" t="s">
        <v>149</v>
      </c>
      <c r="C198" s="31" t="s">
        <v>28</v>
      </c>
      <c r="D198" s="54">
        <v>5</v>
      </c>
      <c r="E198" s="54">
        <f>ROUND(G198*'PART-A_PRICE BID'!$F$6/'COAL HANDLING BOQ'!D198,4)</f>
        <v>0</v>
      </c>
      <c r="F198" s="65">
        <f t="shared" si="3"/>
        <v>0</v>
      </c>
      <c r="G198" s="129">
        <v>1.3213E-6</v>
      </c>
      <c r="H198" s="143"/>
      <c r="I198" s="144"/>
    </row>
    <row r="199" spans="1:9" ht="15">
      <c r="A199" s="25" t="s">
        <v>562</v>
      </c>
      <c r="B199" s="81" t="s">
        <v>150</v>
      </c>
      <c r="C199" s="31" t="s">
        <v>28</v>
      </c>
      <c r="D199" s="54">
        <v>5</v>
      </c>
      <c r="E199" s="54">
        <f>ROUND(G199*'PART-A_PRICE BID'!$F$6/'COAL HANDLING BOQ'!D199,4)</f>
        <v>0</v>
      </c>
      <c r="F199" s="65">
        <f t="shared" si="3"/>
        <v>0</v>
      </c>
      <c r="G199" s="129">
        <v>2.4009000000000002E-6</v>
      </c>
      <c r="H199" s="143"/>
      <c r="I199" s="144"/>
    </row>
    <row r="200" spans="1:9" ht="15">
      <c r="A200" s="25" t="s">
        <v>563</v>
      </c>
      <c r="B200" s="81" t="s">
        <v>151</v>
      </c>
      <c r="C200" s="31" t="s">
        <v>28</v>
      </c>
      <c r="D200" s="54">
        <v>15</v>
      </c>
      <c r="E200" s="54">
        <f>ROUND(G200*'PART-A_PRICE BID'!$F$6/'COAL HANDLING BOQ'!D200,4)</f>
        <v>0</v>
      </c>
      <c r="F200" s="65">
        <f t="shared" si="3"/>
        <v>0</v>
      </c>
      <c r="G200" s="129">
        <v>1.25397E-5</v>
      </c>
      <c r="H200" s="143"/>
      <c r="I200" s="144"/>
    </row>
    <row r="201" spans="1:9" ht="15">
      <c r="A201" s="25" t="s">
        <v>564</v>
      </c>
      <c r="B201" s="81" t="s">
        <v>152</v>
      </c>
      <c r="C201" s="31" t="s">
        <v>28</v>
      </c>
      <c r="D201" s="54">
        <v>15</v>
      </c>
      <c r="E201" s="54">
        <f>ROUND(G201*'PART-A_PRICE BID'!$F$6/'COAL HANDLING BOQ'!D201,4)</f>
        <v>0</v>
      </c>
      <c r="F201" s="65">
        <f t="shared" si="3"/>
        <v>0</v>
      </c>
      <c r="G201" s="129">
        <v>2.5507000000000002E-5</v>
      </c>
      <c r="H201" s="143"/>
      <c r="I201" s="144"/>
    </row>
    <row r="202" spans="1:9" ht="15">
      <c r="A202" s="25" t="s">
        <v>565</v>
      </c>
      <c r="B202" s="81" t="s">
        <v>153</v>
      </c>
      <c r="C202" s="31" t="s">
        <v>28</v>
      </c>
      <c r="D202" s="54">
        <v>15</v>
      </c>
      <c r="E202" s="54">
        <f>ROUND(G202*'PART-A_PRICE BID'!$F$6/'COAL HANDLING BOQ'!D202,4)</f>
        <v>0</v>
      </c>
      <c r="F202" s="65">
        <f t="shared" si="3"/>
        <v>0</v>
      </c>
      <c r="G202" s="129">
        <v>4.9472399999999997E-5</v>
      </c>
      <c r="H202" s="143"/>
      <c r="I202" s="144"/>
    </row>
    <row r="203" spans="1:9" ht="25.5">
      <c r="A203" s="23" t="s">
        <v>9</v>
      </c>
      <c r="B203" s="34" t="s">
        <v>154</v>
      </c>
      <c r="C203" s="31"/>
      <c r="D203" s="54"/>
      <c r="E203" s="54"/>
      <c r="F203" s="65">
        <f t="shared" si="3"/>
        <v>0</v>
      </c>
      <c r="G203" s="129">
        <v>0</v>
      </c>
      <c r="H203" s="143"/>
      <c r="I203" s="144"/>
    </row>
    <row r="204" spans="1:9" ht="15">
      <c r="A204" s="25" t="s">
        <v>566</v>
      </c>
      <c r="B204" s="81" t="s">
        <v>155</v>
      </c>
      <c r="C204" s="31" t="s">
        <v>28</v>
      </c>
      <c r="D204" s="54">
        <v>5</v>
      </c>
      <c r="E204" s="54">
        <f>ROUND(G204*'PART-A_PRICE BID'!$F$6/'COAL HANDLING BOQ'!D204,4)</f>
        <v>0</v>
      </c>
      <c r="F204" s="65">
        <f t="shared" si="3"/>
        <v>0</v>
      </c>
      <c r="G204" s="129">
        <v>1.9172E-6</v>
      </c>
      <c r="H204" s="143"/>
      <c r="I204" s="144"/>
    </row>
    <row r="205" spans="1:9" ht="15">
      <c r="A205" s="25" t="s">
        <v>567</v>
      </c>
      <c r="B205" s="81" t="s">
        <v>156</v>
      </c>
      <c r="C205" s="31" t="s">
        <v>28</v>
      </c>
      <c r="D205" s="54">
        <v>5</v>
      </c>
      <c r="E205" s="54">
        <f>ROUND(G205*'PART-A_PRICE BID'!$F$6/'COAL HANDLING BOQ'!D205,4)</f>
        <v>0</v>
      </c>
      <c r="F205" s="65">
        <f t="shared" si="3"/>
        <v>0</v>
      </c>
      <c r="G205" s="129">
        <v>2.4439999999999998E-6</v>
      </c>
      <c r="H205" s="143"/>
      <c r="I205" s="144"/>
    </row>
    <row r="206" spans="1:9" ht="15">
      <c r="A206" s="25" t="s">
        <v>568</v>
      </c>
      <c r="B206" s="81" t="s">
        <v>157</v>
      </c>
      <c r="C206" s="31" t="s">
        <v>28</v>
      </c>
      <c r="D206" s="54">
        <v>15</v>
      </c>
      <c r="E206" s="54">
        <f>ROUND(G206*'PART-A_PRICE BID'!$F$6/'COAL HANDLING BOQ'!D206,4)</f>
        <v>0</v>
      </c>
      <c r="F206" s="65">
        <f t="shared" si="3"/>
        <v>0</v>
      </c>
      <c r="G206" s="129">
        <v>9.1716000000000004E-6</v>
      </c>
      <c r="H206" s="143"/>
      <c r="I206" s="144"/>
    </row>
    <row r="207" spans="1:9" ht="15">
      <c r="A207" s="25" t="s">
        <v>569</v>
      </c>
      <c r="B207" s="81" t="s">
        <v>158</v>
      </c>
      <c r="C207" s="31" t="s">
        <v>28</v>
      </c>
      <c r="D207" s="54">
        <v>15</v>
      </c>
      <c r="E207" s="54">
        <f>ROUND(G207*'PART-A_PRICE BID'!$F$6/'COAL HANDLING BOQ'!D207,4)</f>
        <v>0</v>
      </c>
      <c r="F207" s="65">
        <f t="shared" si="3"/>
        <v>0</v>
      </c>
      <c r="G207" s="129">
        <v>1.5052899999999999E-5</v>
      </c>
      <c r="H207" s="143"/>
      <c r="I207" s="144"/>
    </row>
    <row r="208" spans="1:9" ht="15">
      <c r="A208" s="25" t="s">
        <v>570</v>
      </c>
      <c r="B208" s="81" t="s">
        <v>159</v>
      </c>
      <c r="C208" s="31" t="s">
        <v>28</v>
      </c>
      <c r="D208" s="54">
        <v>15</v>
      </c>
      <c r="E208" s="54">
        <f>ROUND(G208*'PART-A_PRICE BID'!$F$6/'COAL HANDLING BOQ'!D208,4)</f>
        <v>0</v>
      </c>
      <c r="F208" s="65">
        <f t="shared" si="3"/>
        <v>0</v>
      </c>
      <c r="G208" s="129">
        <v>2.4133799999999999E-5</v>
      </c>
      <c r="H208" s="143"/>
      <c r="I208" s="144"/>
    </row>
    <row r="209" spans="1:34" ht="15">
      <c r="A209" s="25" t="s">
        <v>571</v>
      </c>
      <c r="B209" s="81" t="s">
        <v>160</v>
      </c>
      <c r="C209" s="31" t="s">
        <v>28</v>
      </c>
      <c r="D209" s="54">
        <v>15</v>
      </c>
      <c r="E209" s="54">
        <f>ROUND(G209*'PART-A_PRICE BID'!$F$6/'COAL HANDLING BOQ'!D209,4)</f>
        <v>0</v>
      </c>
      <c r="F209" s="65">
        <f t="shared" si="3"/>
        <v>0</v>
      </c>
      <c r="G209" s="129">
        <v>3.19452E-5</v>
      </c>
      <c r="H209" s="143"/>
      <c r="I209" s="144"/>
    </row>
    <row r="210" spans="1:34" ht="25.5">
      <c r="A210" s="23" t="s">
        <v>646</v>
      </c>
      <c r="B210" s="81" t="s">
        <v>765</v>
      </c>
      <c r="C210" s="31" t="s">
        <v>20</v>
      </c>
      <c r="D210" s="54">
        <v>75</v>
      </c>
      <c r="E210" s="54">
        <f>ROUND(G210*'PART-A_PRICE BID'!$F$6/'COAL HANDLING BOQ'!D210,4)</f>
        <v>0</v>
      </c>
      <c r="F210" s="65">
        <f t="shared" si="3"/>
        <v>0</v>
      </c>
      <c r="G210" s="131">
        <v>6.5248724999999999E-3</v>
      </c>
      <c r="H210" s="143"/>
      <c r="I210" s="144"/>
    </row>
    <row r="211" spans="1:34" ht="25.5">
      <c r="A211" s="23" t="s">
        <v>647</v>
      </c>
      <c r="B211" s="81" t="s">
        <v>756</v>
      </c>
      <c r="C211" s="31" t="s">
        <v>20</v>
      </c>
      <c r="D211" s="54">
        <v>20</v>
      </c>
      <c r="E211" s="54">
        <f>ROUND(G211*'PART-A_PRICE BID'!$F$6/'COAL HANDLING BOQ'!D211,4)</f>
        <v>0</v>
      </c>
      <c r="F211" s="65">
        <f t="shared" si="3"/>
        <v>0</v>
      </c>
      <c r="G211" s="131">
        <v>1.7399659999999999E-3</v>
      </c>
      <c r="H211" s="143"/>
      <c r="I211" s="144"/>
    </row>
    <row r="212" spans="1:34" ht="38.25">
      <c r="A212" s="63">
        <v>800</v>
      </c>
      <c r="B212" s="73" t="s">
        <v>29</v>
      </c>
      <c r="C212" s="31"/>
      <c r="D212" s="54"/>
      <c r="E212" s="54"/>
      <c r="F212" s="65">
        <f t="shared" si="3"/>
        <v>0</v>
      </c>
      <c r="G212" s="129">
        <v>0</v>
      </c>
      <c r="H212" s="143"/>
      <c r="I212" s="144"/>
    </row>
    <row r="213" spans="1:34" s="1" customFormat="1" ht="63.75">
      <c r="A213" s="23">
        <v>801</v>
      </c>
      <c r="B213" s="86" t="s">
        <v>161</v>
      </c>
      <c r="C213" s="31" t="s">
        <v>13</v>
      </c>
      <c r="D213" s="54">
        <v>10</v>
      </c>
      <c r="E213" s="54">
        <f>ROUND(G213*'PART-A_PRICE BID'!$F$6/'COAL HANDLING BOQ'!D213,4)</f>
        <v>0</v>
      </c>
      <c r="F213" s="65">
        <f t="shared" si="3"/>
        <v>0</v>
      </c>
      <c r="G213" s="129">
        <v>6.3994000000000001E-6</v>
      </c>
      <c r="H213" s="155"/>
      <c r="I213" s="144"/>
      <c r="J213" s="53"/>
      <c r="K213" s="53"/>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row>
    <row r="214" spans="1:34" s="1" customFormat="1" ht="25.5">
      <c r="A214" s="23">
        <v>802</v>
      </c>
      <c r="B214" s="86" t="s">
        <v>162</v>
      </c>
      <c r="C214" s="31" t="s">
        <v>1</v>
      </c>
      <c r="D214" s="54">
        <v>10</v>
      </c>
      <c r="E214" s="54">
        <f>ROUND(G214*'PART-A_PRICE BID'!$F$6/'COAL HANDLING BOQ'!D214,4)</f>
        <v>0</v>
      </c>
      <c r="F214" s="65">
        <f t="shared" si="3"/>
        <v>0</v>
      </c>
      <c r="G214" s="129">
        <v>2.022766E-4</v>
      </c>
      <c r="H214" s="155"/>
      <c r="I214" s="144"/>
      <c r="J214" s="53"/>
      <c r="K214" s="53"/>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row>
    <row r="215" spans="1:34" s="1" customFormat="1" ht="51">
      <c r="A215" s="23">
        <v>803</v>
      </c>
      <c r="B215" s="86" t="s">
        <v>163</v>
      </c>
      <c r="C215" s="31" t="s">
        <v>1</v>
      </c>
      <c r="D215" s="54">
        <v>10</v>
      </c>
      <c r="E215" s="54">
        <f>ROUND(G215*'PART-A_PRICE BID'!$F$6/'COAL HANDLING BOQ'!D215,4)</f>
        <v>0</v>
      </c>
      <c r="F215" s="65">
        <f t="shared" si="3"/>
        <v>0</v>
      </c>
      <c r="G215" s="129">
        <v>1.958254E-4</v>
      </c>
      <c r="H215" s="155"/>
      <c r="I215" s="144"/>
      <c r="J215" s="53"/>
      <c r="K215" s="53"/>
      <c r="L215" s="53"/>
      <c r="M215" s="53"/>
      <c r="N215" s="53"/>
      <c r="O215" s="53"/>
      <c r="P215" s="53"/>
      <c r="Q215" s="53"/>
      <c r="R215" s="53"/>
      <c r="S215" s="53"/>
      <c r="T215" s="53"/>
      <c r="U215" s="53"/>
      <c r="V215" s="53"/>
      <c r="W215" s="53"/>
      <c r="X215" s="53"/>
      <c r="Y215" s="53"/>
      <c r="Z215" s="53"/>
      <c r="AA215" s="53"/>
      <c r="AB215" s="53"/>
      <c r="AC215" s="53"/>
      <c r="AD215" s="53"/>
      <c r="AE215" s="53"/>
      <c r="AF215" s="53"/>
      <c r="AG215" s="53"/>
      <c r="AH215" s="53"/>
    </row>
    <row r="216" spans="1:34" s="1" customFormat="1" ht="51">
      <c r="A216" s="23">
        <v>804</v>
      </c>
      <c r="B216" s="86" t="s">
        <v>164</v>
      </c>
      <c r="C216" s="31" t="s">
        <v>1</v>
      </c>
      <c r="D216" s="54">
        <v>10</v>
      </c>
      <c r="E216" s="54">
        <f>ROUND(G216*'PART-A_PRICE BID'!$F$6/'COAL HANDLING BOQ'!D216,4)</f>
        <v>0</v>
      </c>
      <c r="F216" s="65">
        <f t="shared" si="3"/>
        <v>0</v>
      </c>
      <c r="G216" s="129">
        <v>4.5474680000000001E-4</v>
      </c>
      <c r="H216" s="155"/>
      <c r="I216" s="144"/>
      <c r="J216" s="53"/>
      <c r="K216" s="53"/>
      <c r="L216" s="53"/>
      <c r="M216" s="53"/>
      <c r="N216" s="53"/>
      <c r="O216" s="53"/>
      <c r="P216" s="53"/>
      <c r="Q216" s="53"/>
      <c r="R216" s="53"/>
      <c r="S216" s="53"/>
      <c r="T216" s="53"/>
      <c r="U216" s="53"/>
      <c r="V216" s="53"/>
      <c r="W216" s="53"/>
      <c r="X216" s="53"/>
      <c r="Y216" s="53"/>
      <c r="Z216" s="53"/>
      <c r="AA216" s="53"/>
      <c r="AB216" s="53"/>
      <c r="AC216" s="53"/>
      <c r="AD216" s="53"/>
      <c r="AE216" s="53"/>
      <c r="AF216" s="53"/>
      <c r="AG216" s="53"/>
      <c r="AH216" s="53"/>
    </row>
    <row r="217" spans="1:34" s="1" customFormat="1" ht="51">
      <c r="A217" s="23">
        <v>805</v>
      </c>
      <c r="B217" s="86" t="s">
        <v>165</v>
      </c>
      <c r="C217" s="31" t="s">
        <v>1</v>
      </c>
      <c r="D217" s="54">
        <v>27</v>
      </c>
      <c r="E217" s="54">
        <f>ROUND(G217*'PART-A_PRICE BID'!$F$6/'COAL HANDLING BOQ'!D217,4)</f>
        <v>0</v>
      </c>
      <c r="F217" s="65">
        <f t="shared" si="3"/>
        <v>0</v>
      </c>
      <c r="G217" s="129">
        <v>1.3431456E-3</v>
      </c>
      <c r="H217" s="155"/>
      <c r="I217" s="144"/>
      <c r="J217" s="53"/>
      <c r="K217" s="53"/>
      <c r="L217" s="53"/>
      <c r="M217" s="53"/>
      <c r="N217" s="53"/>
      <c r="O217" s="53"/>
      <c r="P217" s="53"/>
      <c r="Q217" s="53"/>
      <c r="R217" s="53"/>
      <c r="S217" s="53"/>
      <c r="T217" s="53"/>
      <c r="U217" s="53"/>
      <c r="V217" s="53"/>
      <c r="W217" s="53"/>
      <c r="X217" s="53"/>
      <c r="Y217" s="53"/>
      <c r="Z217" s="53"/>
      <c r="AA217" s="53"/>
      <c r="AB217" s="53"/>
      <c r="AC217" s="53"/>
      <c r="AD217" s="53"/>
      <c r="AE217" s="53"/>
      <c r="AF217" s="53"/>
      <c r="AG217" s="53"/>
      <c r="AH217" s="53"/>
    </row>
    <row r="218" spans="1:34" s="1" customFormat="1" ht="38.25">
      <c r="A218" s="23">
        <v>806</v>
      </c>
      <c r="B218" s="81" t="s">
        <v>166</v>
      </c>
      <c r="C218" s="31" t="s">
        <v>25</v>
      </c>
      <c r="D218" s="54">
        <v>10</v>
      </c>
      <c r="E218" s="54">
        <f>ROUND(G218*'PART-A_PRICE BID'!$F$6/'COAL HANDLING BOQ'!D218,4)</f>
        <v>0</v>
      </c>
      <c r="F218" s="65">
        <f t="shared" si="3"/>
        <v>0</v>
      </c>
      <c r="G218" s="129">
        <v>1.20993E-5</v>
      </c>
      <c r="H218" s="155"/>
      <c r="I218" s="144"/>
      <c r="J218" s="53"/>
      <c r="K218" s="53"/>
      <c r="L218" s="53"/>
      <c r="M218" s="53"/>
      <c r="N218" s="53"/>
      <c r="O218" s="53"/>
      <c r="P218" s="53"/>
      <c r="Q218" s="53"/>
      <c r="R218" s="53"/>
      <c r="S218" s="53"/>
      <c r="T218" s="53"/>
      <c r="U218" s="53"/>
      <c r="V218" s="53"/>
      <c r="W218" s="53"/>
      <c r="X218" s="53"/>
      <c r="Y218" s="53"/>
      <c r="Z218" s="53"/>
      <c r="AA218" s="53"/>
      <c r="AB218" s="53"/>
      <c r="AC218" s="53"/>
      <c r="AD218" s="53"/>
      <c r="AE218" s="53"/>
      <c r="AF218" s="53"/>
      <c r="AG218" s="53"/>
      <c r="AH218" s="53"/>
    </row>
    <row r="219" spans="1:34" ht="51">
      <c r="A219" s="63">
        <v>900</v>
      </c>
      <c r="B219" s="73" t="s">
        <v>30</v>
      </c>
      <c r="C219" s="31"/>
      <c r="D219" s="54"/>
      <c r="E219" s="54"/>
      <c r="F219" s="65">
        <f t="shared" si="3"/>
        <v>0</v>
      </c>
      <c r="G219" s="129">
        <v>0</v>
      </c>
      <c r="H219" s="143"/>
      <c r="I219" s="144"/>
    </row>
    <row r="220" spans="1:34" s="1" customFormat="1" ht="63.75">
      <c r="A220" s="23">
        <v>904</v>
      </c>
      <c r="B220" s="81" t="s">
        <v>167</v>
      </c>
      <c r="C220" s="31" t="s">
        <v>13</v>
      </c>
      <c r="D220" s="54">
        <v>91</v>
      </c>
      <c r="E220" s="54">
        <f>ROUND(G220*'PART-A_PRICE BID'!$F$6/'COAL HANDLING BOQ'!D220,4)</f>
        <v>0</v>
      </c>
      <c r="F220" s="65">
        <f t="shared" si="3"/>
        <v>0</v>
      </c>
      <c r="G220" s="129">
        <v>1.0846887999999999E-3</v>
      </c>
      <c r="H220" s="155"/>
      <c r="I220" s="144"/>
      <c r="J220" s="53"/>
      <c r="K220" s="53"/>
      <c r="L220" s="53"/>
      <c r="M220" s="53"/>
      <c r="N220" s="53"/>
      <c r="O220" s="53"/>
      <c r="P220" s="53"/>
      <c r="Q220" s="53"/>
      <c r="R220" s="53"/>
      <c r="S220" s="53"/>
      <c r="T220" s="53"/>
      <c r="U220" s="53"/>
      <c r="V220" s="53"/>
      <c r="W220" s="53"/>
      <c r="X220" s="53"/>
      <c r="Y220" s="53"/>
      <c r="Z220" s="53"/>
      <c r="AA220" s="53"/>
      <c r="AB220" s="53"/>
      <c r="AC220" s="53"/>
      <c r="AD220" s="53"/>
      <c r="AE220" s="53"/>
      <c r="AF220" s="53"/>
      <c r="AG220" s="53"/>
      <c r="AH220" s="53"/>
    </row>
    <row r="221" spans="1:34" ht="38.25">
      <c r="A221" s="23">
        <v>905</v>
      </c>
      <c r="B221" s="81" t="s">
        <v>168</v>
      </c>
      <c r="C221" s="31" t="s">
        <v>13</v>
      </c>
      <c r="D221" s="54">
        <v>10</v>
      </c>
      <c r="E221" s="54">
        <f>ROUND(G221*'PART-A_PRICE BID'!$F$6/'COAL HANDLING BOQ'!D221,4)</f>
        <v>0</v>
      </c>
      <c r="F221" s="65">
        <f t="shared" si="3"/>
        <v>0</v>
      </c>
      <c r="G221" s="129">
        <v>1.257083E-4</v>
      </c>
      <c r="H221" s="143"/>
      <c r="I221" s="144"/>
    </row>
    <row r="222" spans="1:34" ht="102">
      <c r="A222" s="68">
        <v>906</v>
      </c>
      <c r="B222" s="42" t="s">
        <v>169</v>
      </c>
      <c r="C222" s="9" t="s">
        <v>22</v>
      </c>
      <c r="D222" s="54">
        <v>10</v>
      </c>
      <c r="E222" s="54">
        <f>ROUND(G222*'PART-A_PRICE BID'!$F$6/'COAL HANDLING BOQ'!D222,4)</f>
        <v>0</v>
      </c>
      <c r="F222" s="65">
        <f t="shared" si="3"/>
        <v>0</v>
      </c>
      <c r="G222" s="129">
        <v>4.4994999999999999E-6</v>
      </c>
      <c r="H222" s="143"/>
      <c r="I222" s="144"/>
    </row>
    <row r="223" spans="1:34" s="1" customFormat="1" ht="76.5">
      <c r="A223" s="68">
        <v>907</v>
      </c>
      <c r="B223" s="42" t="s">
        <v>170</v>
      </c>
      <c r="C223" s="9" t="s">
        <v>13</v>
      </c>
      <c r="D223" s="54">
        <v>100</v>
      </c>
      <c r="E223" s="54">
        <f>ROUND(G223*'PART-A_PRICE BID'!$F$6/'COAL HANDLING BOQ'!D223,4)</f>
        <v>0</v>
      </c>
      <c r="F223" s="65">
        <f t="shared" si="3"/>
        <v>0</v>
      </c>
      <c r="G223" s="130">
        <v>1.8194258E-3</v>
      </c>
      <c r="H223" s="155"/>
      <c r="I223" s="144"/>
      <c r="J223" s="53"/>
      <c r="K223" s="53"/>
      <c r="L223" s="53"/>
      <c r="M223" s="53"/>
      <c r="N223" s="53"/>
      <c r="O223" s="53"/>
      <c r="P223" s="53"/>
      <c r="Q223" s="53"/>
      <c r="R223" s="53"/>
      <c r="S223" s="53"/>
      <c r="T223" s="53"/>
      <c r="U223" s="53"/>
      <c r="V223" s="53"/>
      <c r="W223" s="53"/>
      <c r="X223" s="53"/>
      <c r="Y223" s="53"/>
      <c r="Z223" s="53"/>
      <c r="AA223" s="53"/>
      <c r="AB223" s="53"/>
      <c r="AC223" s="53"/>
      <c r="AD223" s="53"/>
      <c r="AE223" s="53"/>
      <c r="AF223" s="53"/>
      <c r="AG223" s="53"/>
      <c r="AH223" s="53"/>
    </row>
    <row r="224" spans="1:34" ht="25.5">
      <c r="A224" s="68">
        <v>908</v>
      </c>
      <c r="B224" s="38" t="s">
        <v>171</v>
      </c>
      <c r="C224" s="10"/>
      <c r="D224" s="54"/>
      <c r="E224" s="54"/>
      <c r="F224" s="65">
        <f t="shared" si="3"/>
        <v>0</v>
      </c>
      <c r="G224" s="129">
        <v>0</v>
      </c>
      <c r="H224" s="143"/>
      <c r="I224" s="144"/>
    </row>
    <row r="225" spans="1:9" ht="15">
      <c r="A225" s="25" t="s">
        <v>551</v>
      </c>
      <c r="B225" s="42" t="s">
        <v>172</v>
      </c>
      <c r="C225" s="10" t="s">
        <v>13</v>
      </c>
      <c r="D225" s="54">
        <v>200</v>
      </c>
      <c r="E225" s="54">
        <f>ROUND(G225*'PART-A_PRICE BID'!$F$6/'COAL HANDLING BOQ'!D225,4)</f>
        <v>0</v>
      </c>
      <c r="F225" s="65">
        <f t="shared" si="3"/>
        <v>0</v>
      </c>
      <c r="G225" s="129">
        <v>4.9917129999999996E-4</v>
      </c>
      <c r="H225" s="143"/>
      <c r="I225" s="144"/>
    </row>
    <row r="226" spans="1:9" ht="15">
      <c r="A226" s="25" t="s">
        <v>552</v>
      </c>
      <c r="B226" s="42" t="s">
        <v>173</v>
      </c>
      <c r="C226" s="10" t="s">
        <v>13</v>
      </c>
      <c r="D226" s="54">
        <v>200</v>
      </c>
      <c r="E226" s="54">
        <f>ROUND(G226*'PART-A_PRICE BID'!$F$6/'COAL HANDLING BOQ'!D226,4)</f>
        <v>0</v>
      </c>
      <c r="F226" s="65">
        <f t="shared" si="3"/>
        <v>0</v>
      </c>
      <c r="G226" s="129">
        <v>3.1625700000000002E-4</v>
      </c>
      <c r="H226" s="143"/>
      <c r="I226" s="144"/>
    </row>
    <row r="227" spans="1:9" ht="140.25">
      <c r="A227" s="69">
        <v>909</v>
      </c>
      <c r="B227" s="42" t="s">
        <v>174</v>
      </c>
      <c r="C227" s="10" t="s">
        <v>25</v>
      </c>
      <c r="D227" s="54">
        <v>200</v>
      </c>
      <c r="E227" s="54">
        <f>ROUND(G227*'PART-A_PRICE BID'!$F$6/'COAL HANDLING BOQ'!D227,4)</f>
        <v>0</v>
      </c>
      <c r="F227" s="65">
        <f t="shared" si="3"/>
        <v>0</v>
      </c>
      <c r="G227" s="129">
        <v>1.2867910000000001E-4</v>
      </c>
      <c r="H227" s="143"/>
      <c r="I227" s="144"/>
    </row>
    <row r="228" spans="1:9" ht="140.25">
      <c r="A228" s="69" t="s">
        <v>644</v>
      </c>
      <c r="B228" s="42" t="s">
        <v>645</v>
      </c>
      <c r="C228" s="10" t="s">
        <v>25</v>
      </c>
      <c r="D228" s="54">
        <v>50</v>
      </c>
      <c r="E228" s="54">
        <f>ROUND(G228*'PART-A_PRICE BID'!$F$6/'COAL HANDLING BOQ'!D228,4)</f>
        <v>0</v>
      </c>
      <c r="F228" s="65">
        <f t="shared" si="3"/>
        <v>0</v>
      </c>
      <c r="G228" s="132">
        <v>3.2169799999999998E-5</v>
      </c>
      <c r="H228" s="143"/>
      <c r="I228" s="144"/>
    </row>
    <row r="229" spans="1:9" ht="25.5">
      <c r="A229" s="69">
        <v>910</v>
      </c>
      <c r="B229" s="38" t="s">
        <v>175</v>
      </c>
      <c r="C229" s="10"/>
      <c r="D229" s="54"/>
      <c r="E229" s="54"/>
      <c r="F229" s="65">
        <f t="shared" si="3"/>
        <v>0</v>
      </c>
      <c r="G229" s="129">
        <v>0</v>
      </c>
      <c r="H229" s="143"/>
      <c r="I229" s="144"/>
    </row>
    <row r="230" spans="1:9" ht="15">
      <c r="A230" s="25" t="s">
        <v>548</v>
      </c>
      <c r="B230" s="42" t="s">
        <v>176</v>
      </c>
      <c r="C230" s="11" t="s">
        <v>13</v>
      </c>
      <c r="D230" s="54">
        <v>50</v>
      </c>
      <c r="E230" s="54">
        <f>ROUND(G230*'PART-A_PRICE BID'!$F$6/'COAL HANDLING BOQ'!D230,4)</f>
        <v>0</v>
      </c>
      <c r="F230" s="65">
        <f t="shared" si="3"/>
        <v>0</v>
      </c>
      <c r="G230" s="129">
        <v>2.164659E-4</v>
      </c>
      <c r="H230" s="143"/>
      <c r="I230" s="144"/>
    </row>
    <row r="231" spans="1:9" ht="15">
      <c r="A231" s="25" t="s">
        <v>549</v>
      </c>
      <c r="B231" s="42" t="s">
        <v>177</v>
      </c>
      <c r="C231" s="11" t="s">
        <v>13</v>
      </c>
      <c r="D231" s="54">
        <v>50</v>
      </c>
      <c r="E231" s="54">
        <f>ROUND(G231*'PART-A_PRICE BID'!$F$6/'COAL HANDLING BOQ'!D231,4)</f>
        <v>0</v>
      </c>
      <c r="F231" s="65">
        <f t="shared" si="3"/>
        <v>0</v>
      </c>
      <c r="G231" s="129">
        <v>2.251884E-4</v>
      </c>
      <c r="H231" s="143"/>
      <c r="I231" s="144"/>
    </row>
    <row r="232" spans="1:9" ht="15">
      <c r="A232" s="25" t="s">
        <v>550</v>
      </c>
      <c r="B232" s="42" t="s">
        <v>178</v>
      </c>
      <c r="C232" s="11" t="s">
        <v>13</v>
      </c>
      <c r="D232" s="54">
        <v>50</v>
      </c>
      <c r="E232" s="54">
        <f>ROUND(G232*'PART-A_PRICE BID'!$F$6/'COAL HANDLING BOQ'!D232,4)</f>
        <v>0</v>
      </c>
      <c r="F232" s="65">
        <f t="shared" si="3"/>
        <v>0</v>
      </c>
      <c r="G232" s="129">
        <v>2.4254720000000001E-4</v>
      </c>
      <c r="H232" s="143"/>
      <c r="I232" s="144"/>
    </row>
    <row r="233" spans="1:9" ht="15">
      <c r="A233" s="23">
        <v>911</v>
      </c>
      <c r="B233" s="34" t="s">
        <v>179</v>
      </c>
      <c r="C233" s="31"/>
      <c r="D233" s="54"/>
      <c r="E233" s="54"/>
      <c r="F233" s="65">
        <f t="shared" si="3"/>
        <v>0</v>
      </c>
      <c r="G233" s="129">
        <v>0</v>
      </c>
      <c r="H233" s="143"/>
      <c r="I233" s="144"/>
    </row>
    <row r="234" spans="1:9" ht="15">
      <c r="A234" s="25" t="s">
        <v>546</v>
      </c>
      <c r="B234" s="42" t="s">
        <v>180</v>
      </c>
      <c r="C234" s="10" t="s">
        <v>18</v>
      </c>
      <c r="D234" s="54">
        <v>50</v>
      </c>
      <c r="E234" s="54">
        <f>ROUND(G234*'PART-A_PRICE BID'!$F$6/'COAL HANDLING BOQ'!D234,4)</f>
        <v>0</v>
      </c>
      <c r="F234" s="65">
        <f t="shared" ref="F234:F297" si="4">D234*E234</f>
        <v>0</v>
      </c>
      <c r="G234" s="129">
        <v>8.8995799999999999E-5</v>
      </c>
      <c r="H234" s="143"/>
      <c r="I234" s="144"/>
    </row>
    <row r="235" spans="1:9" ht="15">
      <c r="A235" s="25" t="s">
        <v>547</v>
      </c>
      <c r="B235" s="42" t="s">
        <v>181</v>
      </c>
      <c r="C235" s="10" t="s">
        <v>18</v>
      </c>
      <c r="D235" s="54">
        <v>50</v>
      </c>
      <c r="E235" s="54">
        <f>ROUND(G235*'PART-A_PRICE BID'!$F$6/'COAL HANDLING BOQ'!D235,4)</f>
        <v>0</v>
      </c>
      <c r="F235" s="65">
        <f t="shared" si="4"/>
        <v>0</v>
      </c>
      <c r="G235" s="129">
        <v>1.9543680000000001E-4</v>
      </c>
      <c r="H235" s="143"/>
      <c r="I235" s="144"/>
    </row>
    <row r="236" spans="1:9" ht="51">
      <c r="A236" s="68">
        <v>912</v>
      </c>
      <c r="B236" s="42" t="s">
        <v>182</v>
      </c>
      <c r="C236" s="10" t="s">
        <v>25</v>
      </c>
      <c r="D236" s="54">
        <v>50</v>
      </c>
      <c r="E236" s="54">
        <f>ROUND(G236*'PART-A_PRICE BID'!$F$6/'COAL HANDLING BOQ'!D236,4)</f>
        <v>0</v>
      </c>
      <c r="F236" s="65">
        <f t="shared" si="4"/>
        <v>0</v>
      </c>
      <c r="G236" s="129">
        <v>7.9021000000000001E-6</v>
      </c>
      <c r="H236" s="143"/>
      <c r="I236" s="144"/>
    </row>
    <row r="237" spans="1:9" ht="99" customHeight="1">
      <c r="A237" s="68">
        <v>913</v>
      </c>
      <c r="B237" s="38" t="s">
        <v>183</v>
      </c>
      <c r="C237" s="11"/>
      <c r="D237" s="54"/>
      <c r="E237" s="54"/>
      <c r="F237" s="65">
        <f t="shared" si="4"/>
        <v>0</v>
      </c>
      <c r="G237" s="129">
        <v>0</v>
      </c>
      <c r="H237" s="143"/>
      <c r="I237" s="144"/>
    </row>
    <row r="238" spans="1:9" ht="15">
      <c r="A238" s="25" t="s">
        <v>543</v>
      </c>
      <c r="B238" s="42" t="s">
        <v>184</v>
      </c>
      <c r="C238" s="11" t="s">
        <v>13</v>
      </c>
      <c r="D238" s="54">
        <v>10</v>
      </c>
      <c r="E238" s="54">
        <f>ROUND(G238*'PART-A_PRICE BID'!$F$6/'COAL HANDLING BOQ'!D238,4)</f>
        <v>0</v>
      </c>
      <c r="F238" s="65">
        <f t="shared" si="4"/>
        <v>0</v>
      </c>
      <c r="G238" s="129">
        <v>3.1504799999999997E-5</v>
      </c>
      <c r="H238" s="143"/>
      <c r="I238" s="144"/>
    </row>
    <row r="239" spans="1:9" ht="15">
      <c r="A239" s="25" t="s">
        <v>544</v>
      </c>
      <c r="B239" s="42" t="s">
        <v>185</v>
      </c>
      <c r="C239" s="11" t="s">
        <v>13</v>
      </c>
      <c r="D239" s="54">
        <v>50</v>
      </c>
      <c r="E239" s="54">
        <f>ROUND(G239*'PART-A_PRICE BID'!$F$6/'COAL HANDLING BOQ'!D239,4)</f>
        <v>0</v>
      </c>
      <c r="F239" s="65">
        <f t="shared" si="4"/>
        <v>0</v>
      </c>
      <c r="G239" s="129">
        <v>2.0182760000000001E-4</v>
      </c>
      <c r="H239" s="143"/>
      <c r="I239" s="144"/>
    </row>
    <row r="240" spans="1:9" ht="15">
      <c r="A240" s="25" t="s">
        <v>545</v>
      </c>
      <c r="B240" s="42" t="s">
        <v>186</v>
      </c>
      <c r="C240" s="11" t="s">
        <v>13</v>
      </c>
      <c r="D240" s="54">
        <v>134</v>
      </c>
      <c r="E240" s="54">
        <f>ROUND(G240*'PART-A_PRICE BID'!$F$6/'COAL HANDLING BOQ'!D240,4)</f>
        <v>0</v>
      </c>
      <c r="F240" s="65">
        <f t="shared" si="4"/>
        <v>0</v>
      </c>
      <c r="G240" s="129">
        <v>6.9631629999999999E-4</v>
      </c>
      <c r="H240" s="143"/>
      <c r="I240" s="144"/>
    </row>
    <row r="241" spans="1:9" ht="25.5">
      <c r="A241" s="68">
        <v>914</v>
      </c>
      <c r="B241" s="42" t="s">
        <v>187</v>
      </c>
      <c r="C241" s="11" t="s">
        <v>13</v>
      </c>
      <c r="D241" s="54">
        <v>10</v>
      </c>
      <c r="E241" s="54">
        <f>ROUND(G241*'PART-A_PRICE BID'!$F$6/'COAL HANDLING BOQ'!D241,4)</f>
        <v>0</v>
      </c>
      <c r="F241" s="65">
        <f t="shared" si="4"/>
        <v>0</v>
      </c>
      <c r="G241" s="129">
        <v>2.5848100000000001E-5</v>
      </c>
      <c r="H241" s="143"/>
      <c r="I241" s="144"/>
    </row>
    <row r="242" spans="1:9" ht="25.5">
      <c r="A242" s="68">
        <v>915</v>
      </c>
      <c r="B242" s="38" t="s">
        <v>188</v>
      </c>
      <c r="C242" s="10"/>
      <c r="D242" s="54"/>
      <c r="E242" s="54"/>
      <c r="F242" s="65">
        <f t="shared" si="4"/>
        <v>0</v>
      </c>
      <c r="G242" s="129">
        <v>0</v>
      </c>
      <c r="H242" s="143"/>
      <c r="I242" s="144"/>
    </row>
    <row r="243" spans="1:9" ht="15">
      <c r="A243" s="25" t="s">
        <v>531</v>
      </c>
      <c r="B243" s="42" t="s">
        <v>189</v>
      </c>
      <c r="C243" s="10" t="s">
        <v>13</v>
      </c>
      <c r="D243" s="54">
        <v>10</v>
      </c>
      <c r="E243" s="54">
        <f>ROUND(G243*'PART-A_PRICE BID'!$F$6/'COAL HANDLING BOQ'!D243,4)</f>
        <v>0</v>
      </c>
      <c r="F243" s="65">
        <f t="shared" si="4"/>
        <v>0</v>
      </c>
      <c r="G243" s="129">
        <v>1.26606E-5</v>
      </c>
      <c r="H243" s="143"/>
      <c r="I243" s="144"/>
    </row>
    <row r="244" spans="1:9" ht="15">
      <c r="A244" s="25" t="s">
        <v>532</v>
      </c>
      <c r="B244" s="42" t="s">
        <v>190</v>
      </c>
      <c r="C244" s="10" t="s">
        <v>13</v>
      </c>
      <c r="D244" s="54">
        <v>10</v>
      </c>
      <c r="E244" s="54">
        <f>ROUND(G244*'PART-A_PRICE BID'!$F$6/'COAL HANDLING BOQ'!D244,4)</f>
        <v>0</v>
      </c>
      <c r="F244" s="65">
        <f t="shared" si="4"/>
        <v>0</v>
      </c>
      <c r="G244" s="129">
        <v>1.2867899999999999E-5</v>
      </c>
      <c r="H244" s="143"/>
      <c r="I244" s="144"/>
    </row>
    <row r="245" spans="1:9" ht="15">
      <c r="A245" s="25" t="s">
        <v>533</v>
      </c>
      <c r="B245" s="42" t="s">
        <v>191</v>
      </c>
      <c r="C245" s="10" t="s">
        <v>13</v>
      </c>
      <c r="D245" s="54">
        <v>10</v>
      </c>
      <c r="E245" s="54">
        <f>ROUND(G245*'PART-A_PRICE BID'!$F$6/'COAL HANDLING BOQ'!D245,4)</f>
        <v>0</v>
      </c>
      <c r="F245" s="65">
        <f t="shared" si="4"/>
        <v>0</v>
      </c>
      <c r="G245" s="129">
        <v>1.4603800000000001E-5</v>
      </c>
      <c r="H245" s="143"/>
      <c r="I245" s="144"/>
    </row>
    <row r="246" spans="1:9" ht="15">
      <c r="A246" s="25" t="s">
        <v>534</v>
      </c>
      <c r="B246" s="42" t="s">
        <v>192</v>
      </c>
      <c r="C246" s="10" t="s">
        <v>13</v>
      </c>
      <c r="D246" s="54">
        <v>10</v>
      </c>
      <c r="E246" s="54">
        <f>ROUND(G246*'PART-A_PRICE BID'!$F$6/'COAL HANDLING BOQ'!D246,4)</f>
        <v>0</v>
      </c>
      <c r="F246" s="65">
        <f t="shared" si="4"/>
        <v>0</v>
      </c>
      <c r="G246" s="129">
        <v>1.6650599999999999E-5</v>
      </c>
      <c r="H246" s="143"/>
      <c r="I246" s="144"/>
    </row>
    <row r="247" spans="1:9" ht="15">
      <c r="A247" s="25" t="s">
        <v>535</v>
      </c>
      <c r="B247" s="42" t="s">
        <v>193</v>
      </c>
      <c r="C247" s="10" t="s">
        <v>13</v>
      </c>
      <c r="D247" s="54">
        <v>10</v>
      </c>
      <c r="E247" s="54">
        <f>ROUND(G247*'PART-A_PRICE BID'!$F$6/'COAL HANDLING BOQ'!D247,4)</f>
        <v>0</v>
      </c>
      <c r="F247" s="65">
        <f t="shared" si="4"/>
        <v>0</v>
      </c>
      <c r="G247" s="129">
        <v>2.1659500000000002E-5</v>
      </c>
      <c r="H247" s="143"/>
      <c r="I247" s="144"/>
    </row>
    <row r="248" spans="1:9" ht="15">
      <c r="A248" s="25" t="s">
        <v>536</v>
      </c>
      <c r="B248" s="42" t="s">
        <v>194</v>
      </c>
      <c r="C248" s="10" t="s">
        <v>13</v>
      </c>
      <c r="D248" s="54">
        <v>10</v>
      </c>
      <c r="E248" s="54">
        <f>ROUND(G248*'PART-A_PRICE BID'!$F$6/'COAL HANDLING BOQ'!D248,4)</f>
        <v>0</v>
      </c>
      <c r="F248" s="65">
        <f t="shared" si="4"/>
        <v>0</v>
      </c>
      <c r="G248" s="129">
        <v>1.34811E-5</v>
      </c>
      <c r="H248" s="143"/>
      <c r="I248" s="144"/>
    </row>
    <row r="249" spans="1:9" ht="15">
      <c r="A249" s="25" t="s">
        <v>537</v>
      </c>
      <c r="B249" s="42" t="s">
        <v>195</v>
      </c>
      <c r="C249" s="10" t="s">
        <v>13</v>
      </c>
      <c r="D249" s="54">
        <v>10</v>
      </c>
      <c r="E249" s="54">
        <f>ROUND(G249*'PART-A_PRICE BID'!$F$6/'COAL HANDLING BOQ'!D249,4)</f>
        <v>0</v>
      </c>
      <c r="F249" s="65">
        <f t="shared" si="4"/>
        <v>0</v>
      </c>
      <c r="G249" s="129">
        <v>1.9517800000000001E-5</v>
      </c>
      <c r="H249" s="143"/>
      <c r="I249" s="144"/>
    </row>
    <row r="250" spans="1:9" ht="15">
      <c r="A250" s="25" t="s">
        <v>538</v>
      </c>
      <c r="B250" s="42" t="s">
        <v>196</v>
      </c>
      <c r="C250" s="10" t="s">
        <v>13</v>
      </c>
      <c r="D250" s="54">
        <v>1969</v>
      </c>
      <c r="E250" s="54">
        <f>ROUND(G250*'PART-A_PRICE BID'!$F$6/'COAL HANDLING BOQ'!D250,4)</f>
        <v>0</v>
      </c>
      <c r="F250" s="65">
        <f t="shared" si="4"/>
        <v>0</v>
      </c>
      <c r="G250" s="129">
        <v>3.8430488999999998E-3</v>
      </c>
      <c r="H250" s="143"/>
      <c r="I250" s="144"/>
    </row>
    <row r="251" spans="1:9" ht="25.5">
      <c r="A251" s="25" t="s">
        <v>539</v>
      </c>
      <c r="B251" s="42" t="s">
        <v>197</v>
      </c>
      <c r="C251" s="10" t="s">
        <v>13</v>
      </c>
      <c r="D251" s="54">
        <v>500</v>
      </c>
      <c r="E251" s="54">
        <f>ROUND(G251*'PART-A_PRICE BID'!$F$6/'COAL HANDLING BOQ'!D251,4)</f>
        <v>0</v>
      </c>
      <c r="F251" s="65">
        <f t="shared" si="4"/>
        <v>0</v>
      </c>
      <c r="G251" s="129">
        <v>1.8248251E-3</v>
      </c>
      <c r="H251" s="143"/>
      <c r="I251" s="144"/>
    </row>
    <row r="252" spans="1:9" ht="25.5">
      <c r="A252" s="25" t="s">
        <v>540</v>
      </c>
      <c r="B252" s="42" t="s">
        <v>198</v>
      </c>
      <c r="C252" s="10" t="s">
        <v>13</v>
      </c>
      <c r="D252" s="54">
        <v>500</v>
      </c>
      <c r="E252" s="54">
        <f>ROUND(G252*'PART-A_PRICE BID'!$F$6/'COAL HANDLING BOQ'!D252,4)</f>
        <v>0</v>
      </c>
      <c r="F252" s="65">
        <f t="shared" si="4"/>
        <v>0</v>
      </c>
      <c r="G252" s="129">
        <v>1.8399384000000001E-3</v>
      </c>
      <c r="H252" s="143"/>
      <c r="I252" s="144"/>
    </row>
    <row r="253" spans="1:9" ht="25.5">
      <c r="A253" s="25" t="s">
        <v>541</v>
      </c>
      <c r="B253" s="42" t="s">
        <v>199</v>
      </c>
      <c r="C253" s="10" t="s">
        <v>13</v>
      </c>
      <c r="D253" s="54">
        <v>500</v>
      </c>
      <c r="E253" s="54">
        <f>ROUND(G253*'PART-A_PRICE BID'!$F$6/'COAL HANDLING BOQ'!D253,4)</f>
        <v>0</v>
      </c>
      <c r="F253" s="65">
        <f t="shared" si="4"/>
        <v>0</v>
      </c>
      <c r="G253" s="129">
        <v>1.8399384000000001E-3</v>
      </c>
      <c r="H253" s="143"/>
      <c r="I253" s="144"/>
    </row>
    <row r="254" spans="1:9" ht="15">
      <c r="A254" s="25" t="s">
        <v>542</v>
      </c>
      <c r="B254" s="42" t="s">
        <v>200</v>
      </c>
      <c r="C254" s="10" t="s">
        <v>13</v>
      </c>
      <c r="D254" s="54">
        <v>10</v>
      </c>
      <c r="E254" s="54">
        <f>ROUND(G254*'PART-A_PRICE BID'!$F$6/'COAL HANDLING BOQ'!D254,4)</f>
        <v>0</v>
      </c>
      <c r="F254" s="65">
        <f t="shared" si="4"/>
        <v>0</v>
      </c>
      <c r="G254" s="129">
        <v>2.1659500000000002E-5</v>
      </c>
      <c r="H254" s="143"/>
      <c r="I254" s="144"/>
    </row>
    <row r="255" spans="1:9" ht="25.5">
      <c r="A255" s="70">
        <v>916</v>
      </c>
      <c r="B255" s="87" t="s">
        <v>201</v>
      </c>
      <c r="C255" s="10" t="s">
        <v>24</v>
      </c>
      <c r="D255" s="54">
        <v>10</v>
      </c>
      <c r="E255" s="54">
        <f>ROUND(G255*'PART-A_PRICE BID'!$F$6/'COAL HANDLING BOQ'!D255,4)</f>
        <v>0</v>
      </c>
      <c r="F255" s="65">
        <f t="shared" si="4"/>
        <v>0</v>
      </c>
      <c r="G255" s="129">
        <v>2.6772E-6</v>
      </c>
      <c r="H255" s="143"/>
      <c r="I255" s="144"/>
    </row>
    <row r="256" spans="1:9" ht="25.5">
      <c r="A256" s="70">
        <v>917</v>
      </c>
      <c r="B256" s="87" t="s">
        <v>202</v>
      </c>
      <c r="C256" s="10" t="s">
        <v>13</v>
      </c>
      <c r="D256" s="54">
        <v>100</v>
      </c>
      <c r="E256" s="54">
        <f>ROUND(G256*'PART-A_PRICE BID'!$F$6/'COAL HANDLING BOQ'!D256,4)</f>
        <v>0</v>
      </c>
      <c r="F256" s="65">
        <f t="shared" si="4"/>
        <v>0</v>
      </c>
      <c r="G256" s="129">
        <v>1.378335E-4</v>
      </c>
      <c r="H256" s="143"/>
      <c r="I256" s="144"/>
    </row>
    <row r="257" spans="1:9" ht="25.5">
      <c r="A257" s="70">
        <v>918</v>
      </c>
      <c r="B257" s="87" t="s">
        <v>203</v>
      </c>
      <c r="C257" s="10" t="s">
        <v>13</v>
      </c>
      <c r="D257" s="54">
        <v>100</v>
      </c>
      <c r="E257" s="54">
        <f>ROUND(G257*'PART-A_PRICE BID'!$F$6/'COAL HANDLING BOQ'!D257,4)</f>
        <v>0</v>
      </c>
      <c r="F257" s="65">
        <f t="shared" si="4"/>
        <v>0</v>
      </c>
      <c r="G257" s="129">
        <v>3.5373799999999998E-4</v>
      </c>
      <c r="H257" s="143"/>
      <c r="I257" s="144"/>
    </row>
    <row r="258" spans="1:9" ht="92.25" customHeight="1">
      <c r="A258" s="63">
        <v>1000</v>
      </c>
      <c r="B258" s="159" t="s">
        <v>816</v>
      </c>
      <c r="C258" s="31"/>
      <c r="D258" s="54"/>
      <c r="E258" s="54"/>
      <c r="F258" s="65">
        <f t="shared" si="4"/>
        <v>0</v>
      </c>
      <c r="G258" s="129">
        <v>0</v>
      </c>
      <c r="H258" s="143"/>
      <c r="I258" s="144"/>
    </row>
    <row r="259" spans="1:9" ht="38.25">
      <c r="A259" s="23">
        <v>1001</v>
      </c>
      <c r="B259" s="34" t="s">
        <v>204</v>
      </c>
      <c r="C259" s="31"/>
      <c r="D259" s="54"/>
      <c r="E259" s="54"/>
      <c r="F259" s="65">
        <f t="shared" si="4"/>
        <v>0</v>
      </c>
      <c r="G259" s="129">
        <v>0</v>
      </c>
      <c r="H259" s="143"/>
      <c r="I259" s="144"/>
    </row>
    <row r="260" spans="1:9" ht="25.5">
      <c r="A260" s="25" t="s">
        <v>527</v>
      </c>
      <c r="B260" s="81" t="s">
        <v>205</v>
      </c>
      <c r="C260" s="31" t="s">
        <v>1</v>
      </c>
      <c r="D260" s="54">
        <v>1052</v>
      </c>
      <c r="E260" s="54">
        <f>ROUND(G260*'PART-A_PRICE BID'!$F$6/'COAL HANDLING BOQ'!D260,4)</f>
        <v>0</v>
      </c>
      <c r="F260" s="65">
        <f t="shared" si="4"/>
        <v>0</v>
      </c>
      <c r="G260" s="129">
        <v>5.4566088999999998E-3</v>
      </c>
      <c r="H260" s="143"/>
      <c r="I260" s="144"/>
    </row>
    <row r="261" spans="1:9" ht="25.5">
      <c r="A261" s="25" t="s">
        <v>528</v>
      </c>
      <c r="B261" s="81" t="s">
        <v>206</v>
      </c>
      <c r="C261" s="31" t="s">
        <v>1</v>
      </c>
      <c r="D261" s="54">
        <v>10</v>
      </c>
      <c r="E261" s="54">
        <f>ROUND(G261*'PART-A_PRICE BID'!$F$6/'COAL HANDLING BOQ'!D261,4)</f>
        <v>0</v>
      </c>
      <c r="F261" s="65">
        <f t="shared" si="4"/>
        <v>0</v>
      </c>
      <c r="G261" s="129">
        <v>4.9373000000000003E-5</v>
      </c>
      <c r="H261" s="143"/>
      <c r="I261" s="144"/>
    </row>
    <row r="262" spans="1:9" ht="15">
      <c r="A262" s="25" t="s">
        <v>529</v>
      </c>
      <c r="B262" s="81" t="s">
        <v>207</v>
      </c>
      <c r="C262" s="31" t="s">
        <v>1</v>
      </c>
      <c r="D262" s="54">
        <v>10</v>
      </c>
      <c r="E262" s="54">
        <f>ROUND(G262*'PART-A_PRICE BID'!$F$6/'COAL HANDLING BOQ'!D262,4)</f>
        <v>0</v>
      </c>
      <c r="F262" s="65">
        <f t="shared" si="4"/>
        <v>0</v>
      </c>
      <c r="G262" s="129">
        <v>5.80956E-5</v>
      </c>
      <c r="H262" s="143"/>
      <c r="I262" s="144"/>
    </row>
    <row r="263" spans="1:9" ht="15">
      <c r="A263" s="25" t="s">
        <v>530</v>
      </c>
      <c r="B263" s="81" t="s">
        <v>208</v>
      </c>
      <c r="C263" s="31" t="s">
        <v>1</v>
      </c>
      <c r="D263" s="54">
        <v>10</v>
      </c>
      <c r="E263" s="54">
        <f>ROUND(G263*'PART-A_PRICE BID'!$F$6/'COAL HANDLING BOQ'!D263,4)</f>
        <v>0</v>
      </c>
      <c r="F263" s="65">
        <f t="shared" si="4"/>
        <v>0</v>
      </c>
      <c r="G263" s="129">
        <v>5.5599700000000002E-5</v>
      </c>
      <c r="H263" s="143"/>
      <c r="I263" s="144"/>
    </row>
    <row r="264" spans="1:9" ht="51">
      <c r="A264" s="23">
        <v>1002</v>
      </c>
      <c r="B264" s="34" t="s">
        <v>209</v>
      </c>
      <c r="C264" s="31"/>
      <c r="D264" s="54"/>
      <c r="E264" s="54"/>
      <c r="F264" s="65">
        <f t="shared" si="4"/>
        <v>0</v>
      </c>
      <c r="G264" s="129">
        <v>0</v>
      </c>
      <c r="H264" s="143"/>
      <c r="I264" s="144"/>
    </row>
    <row r="265" spans="1:9" ht="25.5">
      <c r="A265" s="25" t="s">
        <v>525</v>
      </c>
      <c r="B265" s="81" t="s">
        <v>205</v>
      </c>
      <c r="C265" s="31" t="s">
        <v>1</v>
      </c>
      <c r="D265" s="54">
        <v>2295</v>
      </c>
      <c r="E265" s="54">
        <f>ROUND(G265*'PART-A_PRICE BID'!$F$6/'COAL HANDLING BOQ'!D265,4)</f>
        <v>0</v>
      </c>
      <c r="F265" s="65">
        <f t="shared" si="4"/>
        <v>0</v>
      </c>
      <c r="G265" s="129">
        <v>1.49720554E-2</v>
      </c>
      <c r="H265" s="143"/>
      <c r="I265" s="144"/>
    </row>
    <row r="266" spans="1:9" ht="25.5">
      <c r="A266" s="25" t="s">
        <v>526</v>
      </c>
      <c r="B266" s="81" t="s">
        <v>206</v>
      </c>
      <c r="C266" s="31" t="s">
        <v>1</v>
      </c>
      <c r="D266" s="54">
        <v>50</v>
      </c>
      <c r="E266" s="54">
        <f>ROUND(G266*'PART-A_PRICE BID'!$F$6/'COAL HANDLING BOQ'!D266,4)</f>
        <v>0</v>
      </c>
      <c r="F266" s="65">
        <f t="shared" si="4"/>
        <v>0</v>
      </c>
      <c r="G266" s="129">
        <v>3.1375249999999999E-4</v>
      </c>
      <c r="H266" s="143"/>
      <c r="I266" s="144"/>
    </row>
    <row r="267" spans="1:9" ht="63.75">
      <c r="A267" s="23">
        <v>1003</v>
      </c>
      <c r="B267" s="34" t="s">
        <v>210</v>
      </c>
      <c r="C267" s="31"/>
      <c r="D267" s="54"/>
      <c r="E267" s="54"/>
      <c r="F267" s="65">
        <f t="shared" si="4"/>
        <v>0</v>
      </c>
      <c r="G267" s="129">
        <v>0</v>
      </c>
      <c r="H267" s="143"/>
      <c r="I267" s="144"/>
    </row>
    <row r="268" spans="1:9" ht="25.5">
      <c r="A268" s="25" t="s">
        <v>524</v>
      </c>
      <c r="B268" s="81" t="s">
        <v>205</v>
      </c>
      <c r="C268" s="31" t="s">
        <v>13</v>
      </c>
      <c r="D268" s="54">
        <v>109</v>
      </c>
      <c r="E268" s="54">
        <f>ROUND(G268*'PART-A_PRICE BID'!$F$6/'COAL HANDLING BOQ'!D268,4)</f>
        <v>0</v>
      </c>
      <c r="F268" s="65">
        <f t="shared" si="4"/>
        <v>0</v>
      </c>
      <c r="G268" s="129">
        <v>8.7262599999999994E-5</v>
      </c>
      <c r="H268" s="143"/>
      <c r="I268" s="144"/>
    </row>
    <row r="269" spans="1:9" ht="25.5">
      <c r="A269" s="23">
        <v>1005</v>
      </c>
      <c r="B269" s="81" t="s">
        <v>211</v>
      </c>
      <c r="C269" s="31" t="s">
        <v>1</v>
      </c>
      <c r="D269" s="54">
        <v>1023</v>
      </c>
      <c r="E269" s="54">
        <f>ROUND(G269*'PART-A_PRICE BID'!$F$6/'COAL HANDLING BOQ'!D269,4)</f>
        <v>0</v>
      </c>
      <c r="F269" s="65">
        <f t="shared" si="4"/>
        <v>0</v>
      </c>
      <c r="G269" s="132">
        <v>1.5770141999999999E-3</v>
      </c>
      <c r="H269" s="143"/>
      <c r="I269" s="144"/>
    </row>
    <row r="270" spans="1:9" ht="51">
      <c r="A270" s="23">
        <v>1006</v>
      </c>
      <c r="B270" s="34" t="s">
        <v>212</v>
      </c>
      <c r="C270" s="31"/>
      <c r="D270" s="54"/>
      <c r="E270" s="54"/>
      <c r="F270" s="65">
        <f t="shared" si="4"/>
        <v>0</v>
      </c>
      <c r="G270" s="129">
        <v>0</v>
      </c>
      <c r="H270" s="143"/>
      <c r="I270" s="144"/>
    </row>
    <row r="271" spans="1:9" ht="25.5">
      <c r="A271" s="25" t="s">
        <v>523</v>
      </c>
      <c r="B271" s="81" t="s">
        <v>205</v>
      </c>
      <c r="C271" s="31" t="s">
        <v>1</v>
      </c>
      <c r="D271" s="54">
        <v>315</v>
      </c>
      <c r="E271" s="54">
        <f>ROUND(G271*'PART-A_PRICE BID'!$F$6/'COAL HANDLING BOQ'!D271,4)</f>
        <v>0</v>
      </c>
      <c r="F271" s="65">
        <f t="shared" si="4"/>
        <v>0</v>
      </c>
      <c r="G271" s="129">
        <v>1.7211952999999999E-3</v>
      </c>
      <c r="H271" s="143"/>
      <c r="I271" s="144"/>
    </row>
    <row r="272" spans="1:9" ht="25.5">
      <c r="A272" s="23">
        <v>1008</v>
      </c>
      <c r="B272" s="81" t="s">
        <v>213</v>
      </c>
      <c r="C272" s="31" t="s">
        <v>1</v>
      </c>
      <c r="D272" s="54">
        <v>67</v>
      </c>
      <c r="E272" s="54">
        <f>ROUND(G272*'PART-A_PRICE BID'!$F$6/'COAL HANDLING BOQ'!D272,4)</f>
        <v>0</v>
      </c>
      <c r="F272" s="65">
        <f t="shared" si="4"/>
        <v>0</v>
      </c>
      <c r="G272" s="129">
        <v>1.202381E-4</v>
      </c>
      <c r="H272" s="143"/>
      <c r="I272" s="144"/>
    </row>
    <row r="273" spans="1:34" ht="25.5">
      <c r="A273" s="23">
        <v>1009</v>
      </c>
      <c r="B273" s="81" t="s">
        <v>214</v>
      </c>
      <c r="C273" s="31" t="s">
        <v>13</v>
      </c>
      <c r="D273" s="54">
        <v>20</v>
      </c>
      <c r="E273" s="54">
        <f>ROUND(G273*'PART-A_PRICE BID'!$F$6/'COAL HANDLING BOQ'!D273,4)</f>
        <v>0</v>
      </c>
      <c r="F273" s="65">
        <f t="shared" si="4"/>
        <v>0</v>
      </c>
      <c r="G273" s="129">
        <v>3.6272000000000002E-6</v>
      </c>
      <c r="H273" s="143"/>
      <c r="I273" s="144"/>
    </row>
    <row r="274" spans="1:34" s="1" customFormat="1" ht="15">
      <c r="A274" s="23">
        <v>1014</v>
      </c>
      <c r="B274" s="34" t="s">
        <v>215</v>
      </c>
      <c r="C274" s="31"/>
      <c r="D274" s="54"/>
      <c r="E274" s="54"/>
      <c r="F274" s="65">
        <f t="shared" si="4"/>
        <v>0</v>
      </c>
      <c r="G274" s="129">
        <v>0</v>
      </c>
      <c r="H274" s="155"/>
      <c r="I274" s="144"/>
      <c r="J274" s="53"/>
      <c r="K274" s="53"/>
      <c r="L274" s="53"/>
      <c r="M274" s="53"/>
      <c r="N274" s="53"/>
      <c r="O274" s="53"/>
      <c r="P274" s="53"/>
      <c r="Q274" s="53"/>
      <c r="R274" s="53"/>
      <c r="S274" s="53"/>
      <c r="T274" s="53"/>
      <c r="U274" s="53"/>
      <c r="V274" s="53"/>
      <c r="W274" s="53"/>
      <c r="X274" s="53"/>
      <c r="Y274" s="53"/>
      <c r="Z274" s="53"/>
      <c r="AA274" s="53"/>
      <c r="AB274" s="53"/>
      <c r="AC274" s="53"/>
      <c r="AD274" s="53"/>
      <c r="AE274" s="53"/>
      <c r="AF274" s="53"/>
      <c r="AG274" s="53"/>
      <c r="AH274" s="53"/>
    </row>
    <row r="275" spans="1:34" s="1" customFormat="1" ht="15">
      <c r="A275" s="25" t="s">
        <v>519</v>
      </c>
      <c r="B275" s="81" t="s">
        <v>68</v>
      </c>
      <c r="C275" s="31" t="s">
        <v>1</v>
      </c>
      <c r="D275" s="54">
        <v>100</v>
      </c>
      <c r="E275" s="54">
        <f>ROUND(G275*'PART-A_PRICE BID'!$F$6/'COAL HANDLING BOQ'!D275,4)</f>
        <v>0</v>
      </c>
      <c r="F275" s="65">
        <f t="shared" si="4"/>
        <v>0</v>
      </c>
      <c r="G275" s="129">
        <v>6.4253199999999997E-5</v>
      </c>
      <c r="H275" s="155"/>
      <c r="I275" s="144"/>
      <c r="J275" s="53"/>
      <c r="K275" s="53"/>
      <c r="L275" s="53"/>
      <c r="M275" s="53"/>
      <c r="N275" s="53"/>
      <c r="O275" s="53"/>
      <c r="P275" s="53"/>
      <c r="Q275" s="53"/>
      <c r="R275" s="53"/>
      <c r="S275" s="53"/>
      <c r="T275" s="53"/>
      <c r="U275" s="53"/>
      <c r="V275" s="53"/>
      <c r="W275" s="53"/>
      <c r="X275" s="53"/>
      <c r="Y275" s="53"/>
      <c r="Z275" s="53"/>
      <c r="AA275" s="53"/>
      <c r="AB275" s="53"/>
      <c r="AC275" s="53"/>
      <c r="AD275" s="53"/>
      <c r="AE275" s="53"/>
      <c r="AF275" s="53"/>
      <c r="AG275" s="53"/>
      <c r="AH275" s="53"/>
    </row>
    <row r="276" spans="1:34" s="1" customFormat="1" ht="15">
      <c r="A276" s="25" t="s">
        <v>520</v>
      </c>
      <c r="B276" s="81" t="s">
        <v>69</v>
      </c>
      <c r="C276" s="31" t="s">
        <v>1</v>
      </c>
      <c r="D276" s="54">
        <v>10</v>
      </c>
      <c r="E276" s="54">
        <f>ROUND(G276*'PART-A_PRICE BID'!$F$6/'COAL HANDLING BOQ'!D276,4)</f>
        <v>0</v>
      </c>
      <c r="F276" s="65">
        <f t="shared" si="4"/>
        <v>0</v>
      </c>
      <c r="G276" s="129">
        <v>1.1563799999999999E-5</v>
      </c>
      <c r="H276" s="155"/>
      <c r="I276" s="144"/>
      <c r="J276" s="53"/>
      <c r="K276" s="53"/>
      <c r="L276" s="53"/>
      <c r="M276" s="53"/>
      <c r="N276" s="53"/>
      <c r="O276" s="53"/>
      <c r="P276" s="53"/>
      <c r="Q276" s="53"/>
      <c r="R276" s="53"/>
      <c r="S276" s="53"/>
      <c r="T276" s="53"/>
      <c r="U276" s="53"/>
      <c r="V276" s="53"/>
      <c r="W276" s="53"/>
      <c r="X276" s="53"/>
      <c r="Y276" s="53"/>
      <c r="Z276" s="53"/>
      <c r="AA276" s="53"/>
      <c r="AB276" s="53"/>
      <c r="AC276" s="53"/>
      <c r="AD276" s="53"/>
      <c r="AE276" s="53"/>
      <c r="AF276" s="53"/>
      <c r="AG276" s="53"/>
      <c r="AH276" s="53"/>
    </row>
    <row r="277" spans="1:34" s="1" customFormat="1" ht="15">
      <c r="A277" s="25" t="s">
        <v>521</v>
      </c>
      <c r="B277" s="81" t="s">
        <v>70</v>
      </c>
      <c r="C277" s="31" t="s">
        <v>1</v>
      </c>
      <c r="D277" s="54">
        <v>50</v>
      </c>
      <c r="E277" s="54">
        <f>ROUND(G277*'PART-A_PRICE BID'!$F$6/'COAL HANDLING BOQ'!D277,4)</f>
        <v>0</v>
      </c>
      <c r="F277" s="65">
        <f t="shared" si="4"/>
        <v>0</v>
      </c>
      <c r="G277" s="129">
        <v>7.7121100000000003E-5</v>
      </c>
      <c r="H277" s="155"/>
      <c r="I277" s="144"/>
      <c r="J277" s="53"/>
      <c r="K277" s="53"/>
      <c r="L277" s="53"/>
      <c r="M277" s="53"/>
      <c r="N277" s="53"/>
      <c r="O277" s="53"/>
      <c r="P277" s="53"/>
      <c r="Q277" s="53"/>
      <c r="R277" s="53"/>
      <c r="S277" s="53"/>
      <c r="T277" s="53"/>
      <c r="U277" s="53"/>
      <c r="V277" s="53"/>
      <c r="W277" s="53"/>
      <c r="X277" s="53"/>
      <c r="Y277" s="53"/>
      <c r="Z277" s="53"/>
      <c r="AA277" s="53"/>
      <c r="AB277" s="53"/>
      <c r="AC277" s="53"/>
      <c r="AD277" s="53"/>
      <c r="AE277" s="53"/>
      <c r="AF277" s="53"/>
      <c r="AG277" s="53"/>
      <c r="AH277" s="53"/>
    </row>
    <row r="278" spans="1:34" s="1" customFormat="1" ht="15">
      <c r="A278" s="25" t="s">
        <v>522</v>
      </c>
      <c r="B278" s="81" t="s">
        <v>216</v>
      </c>
      <c r="C278" s="31" t="s">
        <v>1</v>
      </c>
      <c r="D278" s="54">
        <v>50</v>
      </c>
      <c r="E278" s="54">
        <f>ROUND(G278*'PART-A_PRICE BID'!$F$6/'COAL HANDLING BOQ'!D278,4)</f>
        <v>0</v>
      </c>
      <c r="F278" s="65">
        <f t="shared" si="4"/>
        <v>0</v>
      </c>
      <c r="G278" s="129">
        <v>8.9945799999999995E-5</v>
      </c>
      <c r="H278" s="155"/>
      <c r="I278" s="144"/>
      <c r="J278" s="53"/>
      <c r="K278" s="53"/>
      <c r="L278" s="53"/>
      <c r="M278" s="53"/>
      <c r="N278" s="53"/>
      <c r="O278" s="53"/>
      <c r="P278" s="53"/>
      <c r="Q278" s="53"/>
      <c r="R278" s="53"/>
      <c r="S278" s="53"/>
      <c r="T278" s="53"/>
      <c r="U278" s="53"/>
      <c r="V278" s="53"/>
      <c r="W278" s="53"/>
      <c r="X278" s="53"/>
      <c r="Y278" s="53"/>
      <c r="Z278" s="53"/>
      <c r="AA278" s="53"/>
      <c r="AB278" s="53"/>
      <c r="AC278" s="53"/>
      <c r="AD278" s="53"/>
      <c r="AE278" s="53"/>
      <c r="AF278" s="53"/>
      <c r="AG278" s="53"/>
      <c r="AH278" s="53"/>
    </row>
    <row r="279" spans="1:34" s="1" customFormat="1" ht="15">
      <c r="A279" s="23">
        <v>1015</v>
      </c>
      <c r="B279" s="34" t="s">
        <v>217</v>
      </c>
      <c r="C279" s="31"/>
      <c r="D279" s="54"/>
      <c r="E279" s="54"/>
      <c r="F279" s="65">
        <f t="shared" si="4"/>
        <v>0</v>
      </c>
      <c r="G279" s="129">
        <v>0</v>
      </c>
      <c r="H279" s="155"/>
      <c r="I279" s="144"/>
      <c r="J279" s="53"/>
      <c r="K279" s="53"/>
      <c r="L279" s="53"/>
      <c r="M279" s="53"/>
      <c r="N279" s="53"/>
      <c r="O279" s="53"/>
      <c r="P279" s="53"/>
      <c r="Q279" s="53"/>
      <c r="R279" s="53"/>
      <c r="S279" s="53"/>
      <c r="T279" s="53"/>
      <c r="U279" s="53"/>
      <c r="V279" s="53"/>
      <c r="W279" s="53"/>
      <c r="X279" s="53"/>
      <c r="Y279" s="53"/>
      <c r="Z279" s="53"/>
      <c r="AA279" s="53"/>
      <c r="AB279" s="53"/>
      <c r="AC279" s="53"/>
      <c r="AD279" s="53"/>
      <c r="AE279" s="53"/>
      <c r="AF279" s="53"/>
      <c r="AG279" s="53"/>
      <c r="AH279" s="53"/>
    </row>
    <row r="280" spans="1:34" s="1" customFormat="1" ht="15">
      <c r="A280" s="25" t="s">
        <v>515</v>
      </c>
      <c r="B280" s="81" t="s">
        <v>68</v>
      </c>
      <c r="C280" s="31" t="s">
        <v>13</v>
      </c>
      <c r="D280" s="54">
        <v>20</v>
      </c>
      <c r="E280" s="54">
        <f>ROUND(G280*'PART-A_PRICE BID'!$F$6/'COAL HANDLING BOQ'!D280,4)</f>
        <v>0</v>
      </c>
      <c r="F280" s="65">
        <f t="shared" si="4"/>
        <v>0</v>
      </c>
      <c r="G280" s="129">
        <v>9.8450000000000006E-7</v>
      </c>
      <c r="H280" s="155"/>
      <c r="I280" s="144"/>
      <c r="J280" s="53"/>
      <c r="K280" s="53"/>
      <c r="L280" s="53"/>
      <c r="M280" s="53"/>
      <c r="N280" s="53"/>
      <c r="O280" s="53"/>
      <c r="P280" s="53"/>
      <c r="Q280" s="53"/>
      <c r="R280" s="53"/>
      <c r="S280" s="53"/>
      <c r="T280" s="53"/>
      <c r="U280" s="53"/>
      <c r="V280" s="53"/>
      <c r="W280" s="53"/>
      <c r="X280" s="53"/>
      <c r="Y280" s="53"/>
      <c r="Z280" s="53"/>
      <c r="AA280" s="53"/>
      <c r="AB280" s="53"/>
      <c r="AC280" s="53"/>
      <c r="AD280" s="53"/>
      <c r="AE280" s="53"/>
      <c r="AF280" s="53"/>
      <c r="AG280" s="53"/>
      <c r="AH280" s="53"/>
    </row>
    <row r="281" spans="1:34" s="1" customFormat="1" ht="15">
      <c r="A281" s="25" t="s">
        <v>516</v>
      </c>
      <c r="B281" s="81" t="s">
        <v>69</v>
      </c>
      <c r="C281" s="31" t="s">
        <v>13</v>
      </c>
      <c r="D281" s="54">
        <v>20</v>
      </c>
      <c r="E281" s="54">
        <f>ROUND(G281*'PART-A_PRICE BID'!$F$6/'COAL HANDLING BOQ'!D281,4)</f>
        <v>0</v>
      </c>
      <c r="F281" s="65">
        <f t="shared" si="4"/>
        <v>0</v>
      </c>
      <c r="G281" s="129">
        <v>1.7791E-6</v>
      </c>
      <c r="H281" s="155"/>
      <c r="I281" s="144"/>
      <c r="J281" s="53"/>
      <c r="K281" s="53"/>
      <c r="L281" s="53"/>
      <c r="M281" s="53"/>
      <c r="N281" s="53"/>
      <c r="O281" s="53"/>
      <c r="P281" s="53"/>
      <c r="Q281" s="53"/>
      <c r="R281" s="53"/>
      <c r="S281" s="53"/>
      <c r="T281" s="53"/>
      <c r="U281" s="53"/>
      <c r="V281" s="53"/>
      <c r="W281" s="53"/>
      <c r="X281" s="53"/>
      <c r="Y281" s="53"/>
      <c r="Z281" s="53"/>
      <c r="AA281" s="53"/>
      <c r="AB281" s="53"/>
      <c r="AC281" s="53"/>
      <c r="AD281" s="53"/>
      <c r="AE281" s="53"/>
      <c r="AF281" s="53"/>
      <c r="AG281" s="53"/>
      <c r="AH281" s="53"/>
    </row>
    <row r="282" spans="1:34" s="1" customFormat="1" ht="15">
      <c r="A282" s="25" t="s">
        <v>517</v>
      </c>
      <c r="B282" s="81" t="s">
        <v>70</v>
      </c>
      <c r="C282" s="31" t="s">
        <v>13</v>
      </c>
      <c r="D282" s="54">
        <v>20</v>
      </c>
      <c r="E282" s="54">
        <f>ROUND(G282*'PART-A_PRICE BID'!$F$6/'COAL HANDLING BOQ'!D282,4)</f>
        <v>0</v>
      </c>
      <c r="F282" s="65">
        <f t="shared" si="4"/>
        <v>0</v>
      </c>
      <c r="G282" s="129">
        <v>2.3663000000000001E-6</v>
      </c>
      <c r="H282" s="155"/>
      <c r="I282" s="144"/>
      <c r="J282" s="53"/>
      <c r="K282" s="53"/>
      <c r="L282" s="53"/>
      <c r="M282" s="53"/>
      <c r="N282" s="53"/>
      <c r="O282" s="53"/>
      <c r="P282" s="53"/>
      <c r="Q282" s="53"/>
      <c r="R282" s="53"/>
      <c r="S282" s="53"/>
      <c r="T282" s="53"/>
      <c r="U282" s="53"/>
      <c r="V282" s="53"/>
      <c r="W282" s="53"/>
      <c r="X282" s="53"/>
      <c r="Y282" s="53"/>
      <c r="Z282" s="53"/>
      <c r="AA282" s="53"/>
      <c r="AB282" s="53"/>
      <c r="AC282" s="53"/>
      <c r="AD282" s="53"/>
      <c r="AE282" s="53"/>
      <c r="AF282" s="53"/>
      <c r="AG282" s="53"/>
      <c r="AH282" s="53"/>
    </row>
    <row r="283" spans="1:34" s="1" customFormat="1" ht="15">
      <c r="A283" s="25" t="s">
        <v>518</v>
      </c>
      <c r="B283" s="81" t="s">
        <v>216</v>
      </c>
      <c r="C283" s="31" t="s">
        <v>13</v>
      </c>
      <c r="D283" s="54">
        <v>20</v>
      </c>
      <c r="E283" s="54">
        <f>ROUND(G283*'PART-A_PRICE BID'!$F$6/'COAL HANDLING BOQ'!D283,4)</f>
        <v>0</v>
      </c>
      <c r="F283" s="65">
        <f t="shared" si="4"/>
        <v>0</v>
      </c>
      <c r="G283" s="129">
        <v>2.7636000000000001E-6</v>
      </c>
      <c r="H283" s="155"/>
      <c r="I283" s="144"/>
      <c r="J283" s="53"/>
      <c r="K283" s="53"/>
      <c r="L283" s="53"/>
      <c r="M283" s="53"/>
      <c r="N283" s="53"/>
      <c r="O283" s="53"/>
      <c r="P283" s="53"/>
      <c r="Q283" s="53"/>
      <c r="R283" s="53"/>
      <c r="S283" s="53"/>
      <c r="T283" s="53"/>
      <c r="U283" s="53"/>
      <c r="V283" s="53"/>
      <c r="W283" s="53"/>
      <c r="X283" s="53"/>
      <c r="Y283" s="53"/>
      <c r="Z283" s="53"/>
      <c r="AA283" s="53"/>
      <c r="AB283" s="53"/>
      <c r="AC283" s="53"/>
      <c r="AD283" s="53"/>
      <c r="AE283" s="53"/>
      <c r="AF283" s="53"/>
      <c r="AG283" s="53"/>
      <c r="AH283" s="53"/>
    </row>
    <row r="284" spans="1:34" s="1" customFormat="1" ht="79.5" customHeight="1">
      <c r="A284" s="63">
        <v>1100</v>
      </c>
      <c r="B284" s="159" t="s">
        <v>817</v>
      </c>
      <c r="C284" s="31"/>
      <c r="D284" s="54"/>
      <c r="E284" s="54"/>
      <c r="F284" s="65">
        <f t="shared" si="4"/>
        <v>0</v>
      </c>
      <c r="G284" s="129">
        <v>0</v>
      </c>
      <c r="H284" s="155"/>
      <c r="I284" s="144"/>
      <c r="J284" s="53"/>
      <c r="K284" s="53"/>
      <c r="L284" s="53"/>
      <c r="M284" s="53"/>
      <c r="N284" s="53"/>
      <c r="O284" s="53"/>
      <c r="P284" s="53"/>
      <c r="Q284" s="53"/>
      <c r="R284" s="53"/>
      <c r="S284" s="53"/>
      <c r="T284" s="53"/>
      <c r="U284" s="53"/>
      <c r="V284" s="53"/>
      <c r="W284" s="53"/>
      <c r="X284" s="53"/>
      <c r="Y284" s="53"/>
      <c r="Z284" s="53"/>
      <c r="AA284" s="53"/>
      <c r="AB284" s="53"/>
      <c r="AC284" s="53"/>
      <c r="AD284" s="53"/>
      <c r="AE284" s="53"/>
      <c r="AF284" s="53"/>
      <c r="AG284" s="53"/>
      <c r="AH284" s="53"/>
    </row>
    <row r="285" spans="1:34" s="1" customFormat="1" ht="38.25">
      <c r="A285" s="23">
        <v>1101</v>
      </c>
      <c r="B285" s="34" t="s">
        <v>218</v>
      </c>
      <c r="C285" s="31"/>
      <c r="D285" s="54"/>
      <c r="E285" s="54"/>
      <c r="F285" s="65">
        <f t="shared" si="4"/>
        <v>0</v>
      </c>
      <c r="G285" s="129">
        <v>0</v>
      </c>
      <c r="H285" s="155"/>
      <c r="I285" s="144"/>
      <c r="J285" s="53"/>
      <c r="K285" s="53"/>
      <c r="L285" s="53"/>
      <c r="M285" s="53"/>
      <c r="N285" s="53"/>
      <c r="O285" s="53"/>
      <c r="P285" s="53"/>
      <c r="Q285" s="53"/>
      <c r="R285" s="53"/>
      <c r="S285" s="53"/>
      <c r="T285" s="53"/>
      <c r="U285" s="53"/>
      <c r="V285" s="53"/>
      <c r="W285" s="53"/>
      <c r="X285" s="53"/>
      <c r="Y285" s="53"/>
      <c r="Z285" s="53"/>
      <c r="AA285" s="53"/>
      <c r="AB285" s="53"/>
      <c r="AC285" s="53"/>
      <c r="AD285" s="53"/>
      <c r="AE285" s="53"/>
      <c r="AF285" s="53"/>
      <c r="AG285" s="53"/>
      <c r="AH285" s="53"/>
    </row>
    <row r="286" spans="1:34" s="1" customFormat="1" ht="15">
      <c r="A286" s="25" t="s">
        <v>514</v>
      </c>
      <c r="B286" s="81" t="s">
        <v>219</v>
      </c>
      <c r="C286" s="31" t="s">
        <v>13</v>
      </c>
      <c r="D286" s="54">
        <v>10</v>
      </c>
      <c r="E286" s="54">
        <f>ROUND(G286*'PART-A_PRICE BID'!$F$6/'COAL HANDLING BOQ'!D286,4)</f>
        <v>0</v>
      </c>
      <c r="F286" s="65">
        <f t="shared" si="4"/>
        <v>0</v>
      </c>
      <c r="G286" s="129">
        <v>2.8758000000000001E-6</v>
      </c>
      <c r="H286" s="155"/>
      <c r="I286" s="144"/>
      <c r="J286" s="53"/>
      <c r="K286" s="53"/>
      <c r="L286" s="53"/>
      <c r="M286" s="53"/>
      <c r="N286" s="53"/>
      <c r="O286" s="53"/>
      <c r="P286" s="53"/>
      <c r="Q286" s="53"/>
      <c r="R286" s="53"/>
      <c r="S286" s="53"/>
      <c r="T286" s="53"/>
      <c r="U286" s="53"/>
      <c r="V286" s="53"/>
      <c r="W286" s="53"/>
      <c r="X286" s="53"/>
      <c r="Y286" s="53"/>
      <c r="Z286" s="53"/>
      <c r="AA286" s="53"/>
      <c r="AB286" s="53"/>
      <c r="AC286" s="53"/>
      <c r="AD286" s="53"/>
      <c r="AE286" s="53"/>
      <c r="AF286" s="53"/>
      <c r="AG286" s="53"/>
      <c r="AH286" s="53"/>
    </row>
    <row r="287" spans="1:34" s="1" customFormat="1" ht="51">
      <c r="A287" s="23">
        <v>1102</v>
      </c>
      <c r="B287" s="34" t="s">
        <v>684</v>
      </c>
      <c r="C287" s="31"/>
      <c r="D287" s="54"/>
      <c r="E287" s="54"/>
      <c r="F287" s="65">
        <f t="shared" si="4"/>
        <v>0</v>
      </c>
      <c r="G287" s="129">
        <v>0</v>
      </c>
      <c r="H287" s="155"/>
      <c r="I287" s="144"/>
      <c r="J287" s="53"/>
      <c r="K287" s="53"/>
      <c r="L287" s="53"/>
      <c r="M287" s="53"/>
      <c r="N287" s="53"/>
      <c r="O287" s="53"/>
      <c r="P287" s="53"/>
      <c r="Q287" s="53"/>
      <c r="R287" s="53"/>
      <c r="S287" s="53"/>
      <c r="T287" s="53"/>
      <c r="U287" s="53"/>
      <c r="V287" s="53"/>
      <c r="W287" s="53"/>
      <c r="X287" s="53"/>
      <c r="Y287" s="53"/>
      <c r="Z287" s="53"/>
      <c r="AA287" s="53"/>
      <c r="AB287" s="53"/>
      <c r="AC287" s="53"/>
      <c r="AD287" s="53"/>
      <c r="AE287" s="53"/>
      <c r="AF287" s="53"/>
      <c r="AG287" s="53"/>
      <c r="AH287" s="53"/>
    </row>
    <row r="288" spans="1:34" s="1" customFormat="1" ht="15">
      <c r="A288" s="25" t="s">
        <v>513</v>
      </c>
      <c r="B288" s="81" t="s">
        <v>219</v>
      </c>
      <c r="C288" s="31" t="s">
        <v>13</v>
      </c>
      <c r="D288" s="54">
        <v>35</v>
      </c>
      <c r="E288" s="54">
        <f>ROUND(G288*'PART-A_PRICE BID'!$F$6/'COAL HANDLING BOQ'!D288,4)</f>
        <v>0</v>
      </c>
      <c r="F288" s="65">
        <f t="shared" si="4"/>
        <v>0</v>
      </c>
      <c r="G288" s="129">
        <v>9.4911999999999999E-6</v>
      </c>
      <c r="H288" s="155"/>
      <c r="I288" s="144"/>
      <c r="J288" s="53"/>
      <c r="K288" s="53"/>
      <c r="L288" s="53"/>
      <c r="M288" s="53"/>
      <c r="N288" s="53"/>
      <c r="O288" s="53"/>
      <c r="P288" s="53"/>
      <c r="Q288" s="53"/>
      <c r="R288" s="53"/>
      <c r="S288" s="53"/>
      <c r="T288" s="53"/>
      <c r="U288" s="53"/>
      <c r="V288" s="53"/>
      <c r="W288" s="53"/>
      <c r="X288" s="53"/>
      <c r="Y288" s="53"/>
      <c r="Z288" s="53"/>
      <c r="AA288" s="53"/>
      <c r="AB288" s="53"/>
      <c r="AC288" s="53"/>
      <c r="AD288" s="53"/>
      <c r="AE288" s="53"/>
      <c r="AF288" s="53"/>
      <c r="AG288" s="53"/>
      <c r="AH288" s="53"/>
    </row>
    <row r="289" spans="1:34" s="1" customFormat="1" ht="72" customHeight="1">
      <c r="A289" s="63">
        <v>1200</v>
      </c>
      <c r="B289" s="159" t="s">
        <v>818</v>
      </c>
      <c r="C289" s="31"/>
      <c r="D289" s="54"/>
      <c r="E289" s="54"/>
      <c r="F289" s="65">
        <f t="shared" si="4"/>
        <v>0</v>
      </c>
      <c r="G289" s="129">
        <v>0</v>
      </c>
      <c r="H289" s="155"/>
      <c r="I289" s="144"/>
      <c r="J289" s="53"/>
      <c r="K289" s="53"/>
      <c r="L289" s="53"/>
      <c r="M289" s="53"/>
      <c r="N289" s="53"/>
      <c r="O289" s="53"/>
      <c r="P289" s="53"/>
      <c r="Q289" s="53"/>
      <c r="R289" s="53"/>
      <c r="S289" s="53"/>
      <c r="T289" s="53"/>
      <c r="U289" s="53"/>
      <c r="V289" s="53"/>
      <c r="W289" s="53"/>
      <c r="X289" s="53"/>
      <c r="Y289" s="53"/>
      <c r="Z289" s="53"/>
      <c r="AA289" s="53"/>
      <c r="AB289" s="53"/>
      <c r="AC289" s="53"/>
      <c r="AD289" s="53"/>
      <c r="AE289" s="53"/>
      <c r="AF289" s="53"/>
      <c r="AG289" s="53"/>
      <c r="AH289" s="53"/>
    </row>
    <row r="290" spans="1:34" s="1" customFormat="1" ht="59.25" customHeight="1">
      <c r="A290" s="23">
        <v>1201</v>
      </c>
      <c r="B290" s="34" t="s">
        <v>220</v>
      </c>
      <c r="C290" s="31"/>
      <c r="D290" s="54"/>
      <c r="E290" s="54"/>
      <c r="F290" s="65">
        <f t="shared" si="4"/>
        <v>0</v>
      </c>
      <c r="G290" s="129">
        <v>0</v>
      </c>
      <c r="H290" s="155"/>
      <c r="I290" s="144"/>
      <c r="J290" s="53"/>
      <c r="K290" s="53"/>
      <c r="L290" s="53"/>
      <c r="M290" s="53"/>
      <c r="N290" s="53"/>
      <c r="O290" s="53"/>
      <c r="P290" s="53"/>
      <c r="Q290" s="53"/>
      <c r="R290" s="53"/>
      <c r="S290" s="53"/>
      <c r="T290" s="53"/>
      <c r="U290" s="53"/>
      <c r="V290" s="53"/>
      <c r="W290" s="53"/>
      <c r="X290" s="53"/>
      <c r="Y290" s="53"/>
      <c r="Z290" s="53"/>
      <c r="AA290" s="53"/>
      <c r="AB290" s="53"/>
      <c r="AC290" s="53"/>
      <c r="AD290" s="53"/>
      <c r="AE290" s="53"/>
      <c r="AF290" s="53"/>
      <c r="AG290" s="53"/>
      <c r="AH290" s="53"/>
    </row>
    <row r="291" spans="1:34" s="1" customFormat="1" ht="15">
      <c r="A291" s="25" t="s">
        <v>506</v>
      </c>
      <c r="B291" s="81" t="s">
        <v>221</v>
      </c>
      <c r="C291" s="31" t="s">
        <v>13</v>
      </c>
      <c r="D291" s="54">
        <v>11040</v>
      </c>
      <c r="E291" s="54">
        <f>ROUND(G291*'PART-A_PRICE BID'!$F$6/'COAL HANDLING BOQ'!D291,4)</f>
        <v>0</v>
      </c>
      <c r="F291" s="65">
        <f t="shared" si="4"/>
        <v>0</v>
      </c>
      <c r="G291" s="129">
        <v>3.2226084000000002E-3</v>
      </c>
      <c r="H291" s="155"/>
      <c r="I291" s="144"/>
      <c r="J291" s="53"/>
      <c r="K291" s="53"/>
      <c r="L291" s="53"/>
      <c r="M291" s="53"/>
      <c r="N291" s="53"/>
      <c r="O291" s="53"/>
      <c r="P291" s="53"/>
      <c r="Q291" s="53"/>
      <c r="R291" s="53"/>
      <c r="S291" s="53"/>
      <c r="T291" s="53"/>
      <c r="U291" s="53"/>
      <c r="V291" s="53"/>
      <c r="W291" s="53"/>
      <c r="X291" s="53"/>
      <c r="Y291" s="53"/>
      <c r="Z291" s="53"/>
      <c r="AA291" s="53"/>
      <c r="AB291" s="53"/>
      <c r="AC291" s="53"/>
      <c r="AD291" s="53"/>
      <c r="AE291" s="53"/>
      <c r="AF291" s="53"/>
      <c r="AG291" s="53"/>
      <c r="AH291" s="53"/>
    </row>
    <row r="292" spans="1:34" s="1" customFormat="1" ht="38.25">
      <c r="A292" s="23">
        <v>1202</v>
      </c>
      <c r="B292" s="34" t="s">
        <v>222</v>
      </c>
      <c r="C292" s="31"/>
      <c r="D292" s="54"/>
      <c r="E292" s="54"/>
      <c r="F292" s="65">
        <f t="shared" si="4"/>
        <v>0</v>
      </c>
      <c r="G292" s="129">
        <v>0</v>
      </c>
      <c r="H292" s="155"/>
      <c r="I292" s="144"/>
      <c r="J292" s="53"/>
      <c r="K292" s="53"/>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row>
    <row r="293" spans="1:34" s="1" customFormat="1" ht="15">
      <c r="A293" s="25" t="s">
        <v>505</v>
      </c>
      <c r="B293" s="81" t="s">
        <v>221</v>
      </c>
      <c r="C293" s="31" t="s">
        <v>13</v>
      </c>
      <c r="D293" s="54">
        <v>15975</v>
      </c>
      <c r="E293" s="54">
        <f>ROUND(G293*'PART-A_PRICE BID'!$F$6/'COAL HANDLING BOQ'!D293,4)</f>
        <v>0</v>
      </c>
      <c r="F293" s="65">
        <f t="shared" si="4"/>
        <v>0</v>
      </c>
      <c r="G293" s="129">
        <v>3.7663898E-3</v>
      </c>
      <c r="H293" s="155"/>
      <c r="I293" s="144"/>
      <c r="J293" s="53"/>
      <c r="K293" s="53"/>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row>
    <row r="294" spans="1:34" s="1" customFormat="1" ht="15">
      <c r="A294" s="23">
        <v>1204</v>
      </c>
      <c r="B294" s="81" t="s">
        <v>223</v>
      </c>
      <c r="C294" s="31" t="s">
        <v>13</v>
      </c>
      <c r="D294" s="54">
        <v>6702</v>
      </c>
      <c r="E294" s="54">
        <f>ROUND(G294*'PART-A_PRICE BID'!$F$6/'COAL HANDLING BOQ'!D294,4)</f>
        <v>0</v>
      </c>
      <c r="F294" s="65">
        <f t="shared" si="4"/>
        <v>0</v>
      </c>
      <c r="G294" s="129">
        <v>1.3601727E-3</v>
      </c>
      <c r="H294" s="155"/>
      <c r="I294" s="144"/>
      <c r="J294" s="53"/>
      <c r="K294" s="53"/>
      <c r="L294" s="53"/>
      <c r="M294" s="53"/>
      <c r="N294" s="53"/>
      <c r="O294" s="53"/>
      <c r="P294" s="53"/>
      <c r="Q294" s="53"/>
      <c r="R294" s="53"/>
      <c r="S294" s="53"/>
      <c r="T294" s="53"/>
      <c r="U294" s="53"/>
      <c r="V294" s="53"/>
      <c r="W294" s="53"/>
      <c r="X294" s="53"/>
      <c r="Y294" s="53"/>
      <c r="Z294" s="53"/>
      <c r="AA294" s="53"/>
      <c r="AB294" s="53"/>
      <c r="AC294" s="53"/>
      <c r="AD294" s="53"/>
      <c r="AE294" s="53"/>
      <c r="AF294" s="53"/>
      <c r="AG294" s="53"/>
      <c r="AH294" s="53"/>
    </row>
    <row r="295" spans="1:34" s="1" customFormat="1" ht="25.5">
      <c r="A295" s="23">
        <v>1205</v>
      </c>
      <c r="B295" s="81" t="s">
        <v>224</v>
      </c>
      <c r="C295" s="31" t="s">
        <v>13</v>
      </c>
      <c r="D295" s="54">
        <v>900</v>
      </c>
      <c r="E295" s="54">
        <f>ROUND(G295*'PART-A_PRICE BID'!$F$6/'COAL HANDLING BOQ'!D295,4)</f>
        <v>0</v>
      </c>
      <c r="F295" s="65">
        <f t="shared" si="4"/>
        <v>0</v>
      </c>
      <c r="G295" s="129">
        <v>1.329108E-4</v>
      </c>
      <c r="H295" s="155"/>
      <c r="I295" s="144"/>
      <c r="J295" s="53"/>
      <c r="K295" s="53"/>
      <c r="L295" s="53"/>
      <c r="M295" s="53"/>
      <c r="N295" s="53"/>
      <c r="O295" s="53"/>
      <c r="P295" s="53"/>
      <c r="Q295" s="53"/>
      <c r="R295" s="53"/>
      <c r="S295" s="53"/>
      <c r="T295" s="53"/>
      <c r="U295" s="53"/>
      <c r="V295" s="53"/>
      <c r="W295" s="53"/>
      <c r="X295" s="53"/>
      <c r="Y295" s="53"/>
      <c r="Z295" s="53"/>
      <c r="AA295" s="53"/>
      <c r="AB295" s="53"/>
      <c r="AC295" s="53"/>
      <c r="AD295" s="53"/>
      <c r="AE295" s="53"/>
      <c r="AF295" s="53"/>
      <c r="AG295" s="53"/>
      <c r="AH295" s="53"/>
    </row>
    <row r="296" spans="1:34" s="1" customFormat="1" ht="15">
      <c r="A296" s="23">
        <v>1206</v>
      </c>
      <c r="B296" s="34" t="s">
        <v>225</v>
      </c>
      <c r="C296" s="31"/>
      <c r="D296" s="54"/>
      <c r="E296" s="54"/>
      <c r="F296" s="65">
        <f t="shared" si="4"/>
        <v>0</v>
      </c>
      <c r="G296" s="129">
        <v>0</v>
      </c>
      <c r="H296" s="155"/>
      <c r="I296" s="144"/>
      <c r="J296" s="53"/>
      <c r="K296" s="53"/>
      <c r="L296" s="53"/>
      <c r="M296" s="53"/>
      <c r="N296" s="53"/>
      <c r="O296" s="53"/>
      <c r="P296" s="53"/>
      <c r="Q296" s="53"/>
      <c r="R296" s="53"/>
      <c r="S296" s="53"/>
      <c r="T296" s="53"/>
      <c r="U296" s="53"/>
      <c r="V296" s="53"/>
      <c r="W296" s="53"/>
      <c r="X296" s="53"/>
      <c r="Y296" s="53"/>
      <c r="Z296" s="53"/>
      <c r="AA296" s="53"/>
      <c r="AB296" s="53"/>
      <c r="AC296" s="53"/>
      <c r="AD296" s="53"/>
      <c r="AE296" s="53"/>
      <c r="AF296" s="53"/>
      <c r="AG296" s="53"/>
      <c r="AH296" s="53"/>
    </row>
    <row r="297" spans="1:34" s="1" customFormat="1" ht="15">
      <c r="A297" s="25" t="s">
        <v>501</v>
      </c>
      <c r="B297" s="81" t="s">
        <v>226</v>
      </c>
      <c r="C297" s="31" t="s">
        <v>13</v>
      </c>
      <c r="D297" s="54">
        <v>50</v>
      </c>
      <c r="E297" s="54">
        <f>ROUND(G297*'PART-A_PRICE BID'!$F$6/'COAL HANDLING BOQ'!D297,4)</f>
        <v>0</v>
      </c>
      <c r="F297" s="65">
        <f t="shared" si="4"/>
        <v>0</v>
      </c>
      <c r="G297" s="129">
        <v>1.9E-6</v>
      </c>
      <c r="H297" s="155"/>
      <c r="I297" s="144"/>
      <c r="J297" s="53"/>
      <c r="K297" s="53"/>
      <c r="L297" s="53"/>
      <c r="M297" s="53"/>
      <c r="N297" s="53"/>
      <c r="O297" s="53"/>
      <c r="P297" s="53"/>
      <c r="Q297" s="53"/>
      <c r="R297" s="53"/>
      <c r="S297" s="53"/>
      <c r="T297" s="53"/>
      <c r="U297" s="53"/>
      <c r="V297" s="53"/>
      <c r="W297" s="53"/>
      <c r="X297" s="53"/>
      <c r="Y297" s="53"/>
      <c r="Z297" s="53"/>
      <c r="AA297" s="53"/>
      <c r="AB297" s="53"/>
      <c r="AC297" s="53"/>
      <c r="AD297" s="53"/>
      <c r="AE297" s="53"/>
      <c r="AF297" s="53"/>
      <c r="AG297" s="53"/>
      <c r="AH297" s="53"/>
    </row>
    <row r="298" spans="1:34" s="1" customFormat="1" ht="15">
      <c r="A298" s="25" t="s">
        <v>502</v>
      </c>
      <c r="B298" s="81" t="s">
        <v>227</v>
      </c>
      <c r="C298" s="31" t="s">
        <v>13</v>
      </c>
      <c r="D298" s="54">
        <v>50</v>
      </c>
      <c r="E298" s="54">
        <f>ROUND(G298*'PART-A_PRICE BID'!$F$6/'COAL HANDLING BOQ'!D298,4)</f>
        <v>0</v>
      </c>
      <c r="F298" s="65">
        <f t="shared" ref="F298:F361" si="5">D298*E298</f>
        <v>0</v>
      </c>
      <c r="G298" s="129">
        <v>3.4112999999999998E-6</v>
      </c>
      <c r="H298" s="155"/>
      <c r="I298" s="144"/>
      <c r="J298" s="53"/>
      <c r="K298" s="53"/>
      <c r="L298" s="53"/>
      <c r="M298" s="53"/>
      <c r="N298" s="53"/>
      <c r="O298" s="53"/>
      <c r="P298" s="53"/>
      <c r="Q298" s="53"/>
      <c r="R298" s="53"/>
      <c r="S298" s="53"/>
      <c r="T298" s="53"/>
      <c r="U298" s="53"/>
      <c r="V298" s="53"/>
      <c r="W298" s="53"/>
      <c r="X298" s="53"/>
      <c r="Y298" s="53"/>
      <c r="Z298" s="53"/>
      <c r="AA298" s="53"/>
      <c r="AB298" s="53"/>
      <c r="AC298" s="53"/>
      <c r="AD298" s="53"/>
      <c r="AE298" s="53"/>
      <c r="AF298" s="53"/>
      <c r="AG298" s="53"/>
      <c r="AH298" s="53"/>
    </row>
    <row r="299" spans="1:34" s="1" customFormat="1" ht="15">
      <c r="A299" s="25" t="s">
        <v>503</v>
      </c>
      <c r="B299" s="81" t="s">
        <v>228</v>
      </c>
      <c r="C299" s="31" t="s">
        <v>13</v>
      </c>
      <c r="D299" s="54">
        <v>50</v>
      </c>
      <c r="E299" s="54">
        <f>ROUND(G299*'PART-A_PRICE BID'!$F$6/'COAL HANDLING BOQ'!D299,4)</f>
        <v>0</v>
      </c>
      <c r="F299" s="65">
        <f t="shared" si="5"/>
        <v>0</v>
      </c>
      <c r="G299" s="129">
        <v>4.5772E-6</v>
      </c>
      <c r="H299" s="155"/>
      <c r="I299" s="144"/>
      <c r="J299" s="53"/>
      <c r="K299" s="53"/>
      <c r="L299" s="53"/>
      <c r="M299" s="53"/>
      <c r="N299" s="53"/>
      <c r="O299" s="53"/>
      <c r="P299" s="53"/>
      <c r="Q299" s="53"/>
      <c r="R299" s="53"/>
      <c r="S299" s="53"/>
      <c r="T299" s="53"/>
      <c r="U299" s="53"/>
      <c r="V299" s="53"/>
      <c r="W299" s="53"/>
      <c r="X299" s="53"/>
      <c r="Y299" s="53"/>
      <c r="Z299" s="53"/>
      <c r="AA299" s="53"/>
      <c r="AB299" s="53"/>
      <c r="AC299" s="53"/>
      <c r="AD299" s="53"/>
      <c r="AE299" s="53"/>
      <c r="AF299" s="53"/>
      <c r="AG299" s="53"/>
      <c r="AH299" s="53"/>
    </row>
    <row r="300" spans="1:34" s="1" customFormat="1" ht="15">
      <c r="A300" s="25" t="s">
        <v>504</v>
      </c>
      <c r="B300" s="81" t="s">
        <v>229</v>
      </c>
      <c r="C300" s="31" t="s">
        <v>13</v>
      </c>
      <c r="D300" s="54">
        <v>50</v>
      </c>
      <c r="E300" s="54">
        <f>ROUND(G300*'PART-A_PRICE BID'!$F$6/'COAL HANDLING BOQ'!D300,4)</f>
        <v>0</v>
      </c>
      <c r="F300" s="65">
        <f t="shared" si="5"/>
        <v>0</v>
      </c>
      <c r="G300" s="129">
        <v>5.3113000000000003E-6</v>
      </c>
      <c r="H300" s="155"/>
      <c r="I300" s="144"/>
      <c r="J300" s="53"/>
      <c r="K300" s="53"/>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row>
    <row r="301" spans="1:34" ht="38.25">
      <c r="A301" s="63">
        <v>1300</v>
      </c>
      <c r="B301" s="74" t="s">
        <v>31</v>
      </c>
      <c r="C301" s="31"/>
      <c r="D301" s="54"/>
      <c r="E301" s="54"/>
      <c r="F301" s="65">
        <f t="shared" si="5"/>
        <v>0</v>
      </c>
      <c r="G301" s="129">
        <v>0</v>
      </c>
      <c r="H301" s="143"/>
      <c r="I301" s="144"/>
    </row>
    <row r="302" spans="1:34" ht="25.5">
      <c r="A302" s="23">
        <v>1301</v>
      </c>
      <c r="B302" s="81" t="s">
        <v>230</v>
      </c>
      <c r="C302" s="31" t="s">
        <v>13</v>
      </c>
      <c r="D302" s="54">
        <v>11040</v>
      </c>
      <c r="E302" s="54">
        <f>ROUND(G302*'PART-A_PRICE BID'!$F$6/'COAL HANDLING BOQ'!D302,4)</f>
        <v>0</v>
      </c>
      <c r="F302" s="65">
        <f t="shared" si="5"/>
        <v>0</v>
      </c>
      <c r="G302" s="129">
        <v>3.5658450000000002E-4</v>
      </c>
      <c r="H302" s="143"/>
      <c r="I302" s="144"/>
    </row>
    <row r="303" spans="1:34" ht="25.5">
      <c r="A303" s="23">
        <v>1304</v>
      </c>
      <c r="B303" s="81" t="s">
        <v>231</v>
      </c>
      <c r="C303" s="31" t="s">
        <v>13</v>
      </c>
      <c r="D303" s="54">
        <v>847</v>
      </c>
      <c r="E303" s="54">
        <f>ROUND(G303*'PART-A_PRICE BID'!$F$6/'COAL HANDLING BOQ'!D303,4)</f>
        <v>0</v>
      </c>
      <c r="F303" s="65">
        <f t="shared" si="5"/>
        <v>0</v>
      </c>
      <c r="G303" s="129">
        <v>8.2657800000000007E-5</v>
      </c>
      <c r="H303" s="143"/>
      <c r="I303" s="144"/>
    </row>
    <row r="304" spans="1:34" ht="38.25">
      <c r="A304" s="23">
        <v>1305</v>
      </c>
      <c r="B304" s="81" t="s">
        <v>232</v>
      </c>
      <c r="C304" s="31" t="s">
        <v>13</v>
      </c>
      <c r="D304" s="54">
        <v>20471</v>
      </c>
      <c r="E304" s="54">
        <f>ROUND(G304*'PART-A_PRICE BID'!$F$6/'COAL HANDLING BOQ'!D304,4)</f>
        <v>0</v>
      </c>
      <c r="F304" s="65">
        <f t="shared" si="5"/>
        <v>0</v>
      </c>
      <c r="G304" s="129">
        <v>2.7031385000000001E-3</v>
      </c>
      <c r="H304" s="143"/>
      <c r="I304" s="144"/>
    </row>
    <row r="305" spans="1:9" ht="51">
      <c r="A305" s="23">
        <v>1306</v>
      </c>
      <c r="B305" s="81" t="s">
        <v>233</v>
      </c>
      <c r="C305" s="31" t="s">
        <v>13</v>
      </c>
      <c r="D305" s="54">
        <v>1116</v>
      </c>
      <c r="E305" s="54">
        <f>ROUND(G305*'PART-A_PRICE BID'!$F$6/'COAL HANDLING BOQ'!D305,4)</f>
        <v>0</v>
      </c>
      <c r="F305" s="65">
        <f t="shared" si="5"/>
        <v>0</v>
      </c>
      <c r="G305" s="129">
        <v>2.7400770000000002E-4</v>
      </c>
      <c r="H305" s="143"/>
      <c r="I305" s="144"/>
    </row>
    <row r="306" spans="1:9" ht="38.25">
      <c r="A306" s="23">
        <v>1307</v>
      </c>
      <c r="B306" s="81" t="s">
        <v>234</v>
      </c>
      <c r="C306" s="31" t="s">
        <v>13</v>
      </c>
      <c r="D306" s="54">
        <v>100</v>
      </c>
      <c r="E306" s="54">
        <f>ROUND(G306*'PART-A_PRICE BID'!$F$6/'COAL HANDLING BOQ'!D306,4)</f>
        <v>0</v>
      </c>
      <c r="F306" s="65">
        <f t="shared" si="5"/>
        <v>0</v>
      </c>
      <c r="G306" s="129">
        <v>2.46736E-5</v>
      </c>
      <c r="H306" s="143"/>
      <c r="I306" s="144"/>
    </row>
    <row r="307" spans="1:9" ht="38.25">
      <c r="A307" s="23">
        <v>1311</v>
      </c>
      <c r="B307" s="81" t="s">
        <v>235</v>
      </c>
      <c r="C307" s="31" t="s">
        <v>13</v>
      </c>
      <c r="D307" s="54">
        <v>2309</v>
      </c>
      <c r="E307" s="54">
        <f>ROUND(G307*'PART-A_PRICE BID'!$F$6/'COAL HANDLING BOQ'!D307,4)</f>
        <v>0</v>
      </c>
      <c r="F307" s="65">
        <f t="shared" si="5"/>
        <v>0</v>
      </c>
      <c r="G307" s="129">
        <v>1.7647729999999999E-4</v>
      </c>
      <c r="H307" s="143"/>
      <c r="I307" s="144"/>
    </row>
    <row r="308" spans="1:9" ht="25.5">
      <c r="A308" s="23">
        <v>1312</v>
      </c>
      <c r="B308" s="81" t="s">
        <v>236</v>
      </c>
      <c r="C308" s="31" t="s">
        <v>13</v>
      </c>
      <c r="D308" s="54">
        <v>10</v>
      </c>
      <c r="E308" s="54">
        <f>ROUND(G308*'PART-A_PRICE BID'!$F$6/'COAL HANDLING BOQ'!D308,4)</f>
        <v>0</v>
      </c>
      <c r="F308" s="65">
        <f t="shared" si="5"/>
        <v>0</v>
      </c>
      <c r="G308" s="129">
        <v>1.0536E-6</v>
      </c>
      <c r="H308" s="143"/>
      <c r="I308" s="144"/>
    </row>
    <row r="309" spans="1:9" ht="25.5">
      <c r="A309" s="23">
        <v>1316</v>
      </c>
      <c r="B309" s="81" t="s">
        <v>237</v>
      </c>
      <c r="C309" s="31" t="s">
        <v>13</v>
      </c>
      <c r="D309" s="54">
        <v>16282</v>
      </c>
      <c r="E309" s="54">
        <f>ROUND(G309*'PART-A_PRICE BID'!$F$6/'COAL HANDLING BOQ'!D309,4)</f>
        <v>0</v>
      </c>
      <c r="F309" s="65">
        <f t="shared" si="5"/>
        <v>0</v>
      </c>
      <c r="G309" s="129">
        <v>1.7928324E-3</v>
      </c>
      <c r="H309" s="143"/>
      <c r="I309" s="144"/>
    </row>
    <row r="310" spans="1:9" ht="25.5">
      <c r="A310" s="23">
        <v>1317</v>
      </c>
      <c r="B310" s="81" t="s">
        <v>238</v>
      </c>
      <c r="C310" s="31" t="s">
        <v>13</v>
      </c>
      <c r="D310" s="54">
        <v>100</v>
      </c>
      <c r="E310" s="54">
        <f>ROUND(G310*'PART-A_PRICE BID'!$F$6/'COAL HANDLING BOQ'!D310,4)</f>
        <v>0</v>
      </c>
      <c r="F310" s="65">
        <f t="shared" si="5"/>
        <v>0</v>
      </c>
      <c r="G310" s="129">
        <v>1.17625E-5</v>
      </c>
      <c r="H310" s="143"/>
      <c r="I310" s="144"/>
    </row>
    <row r="311" spans="1:9" ht="66" customHeight="1">
      <c r="A311" s="23">
        <v>1319</v>
      </c>
      <c r="B311" s="81" t="s">
        <v>239</v>
      </c>
      <c r="C311" s="31" t="s">
        <v>13</v>
      </c>
      <c r="D311" s="54">
        <v>100</v>
      </c>
      <c r="E311" s="54">
        <f>ROUND(G311*'PART-A_PRICE BID'!$F$6/'COAL HANDLING BOQ'!D311,4)</f>
        <v>0</v>
      </c>
      <c r="F311" s="65">
        <f t="shared" si="5"/>
        <v>0</v>
      </c>
      <c r="G311" s="129">
        <v>1.0484300000000001E-5</v>
      </c>
      <c r="H311" s="143"/>
      <c r="I311" s="144"/>
    </row>
    <row r="312" spans="1:9" ht="76.5">
      <c r="A312" s="17" t="s">
        <v>621</v>
      </c>
      <c r="B312" s="79" t="s">
        <v>622</v>
      </c>
      <c r="C312" s="32" t="s">
        <v>13</v>
      </c>
      <c r="D312" s="54">
        <v>11040</v>
      </c>
      <c r="E312" s="54">
        <f>ROUND(G312*'PART-A_PRICE BID'!$F$6/'COAL HANDLING BOQ'!D312,4)</f>
        <v>0</v>
      </c>
      <c r="F312" s="65">
        <f t="shared" si="5"/>
        <v>0</v>
      </c>
      <c r="G312" s="131">
        <v>1.3906795000000001E-3</v>
      </c>
      <c r="H312" s="143"/>
      <c r="I312" s="144"/>
    </row>
    <row r="313" spans="1:9" ht="67.5" customHeight="1">
      <c r="A313" s="63">
        <v>1400</v>
      </c>
      <c r="B313" s="160" t="s">
        <v>819</v>
      </c>
      <c r="C313" s="31"/>
      <c r="D313" s="54"/>
      <c r="E313" s="54"/>
      <c r="F313" s="65">
        <f t="shared" si="5"/>
        <v>0</v>
      </c>
      <c r="G313" s="129">
        <v>0</v>
      </c>
      <c r="H313" s="143"/>
      <c r="I313" s="144"/>
    </row>
    <row r="314" spans="1:9" ht="76.5">
      <c r="A314" s="23">
        <v>1401</v>
      </c>
      <c r="B314" s="81" t="s">
        <v>240</v>
      </c>
      <c r="C314" s="31" t="s">
        <v>13</v>
      </c>
      <c r="D314" s="54">
        <v>7370</v>
      </c>
      <c r="E314" s="54">
        <f>ROUND(G314*'PART-A_PRICE BID'!$F$6/'COAL HANDLING BOQ'!D314,4)</f>
        <v>0</v>
      </c>
      <c r="F314" s="65">
        <f t="shared" si="5"/>
        <v>0</v>
      </c>
      <c r="G314" s="129">
        <v>3.7680004999999998E-3</v>
      </c>
      <c r="H314" s="143"/>
      <c r="I314" s="144"/>
    </row>
    <row r="315" spans="1:9" ht="76.5">
      <c r="A315" s="23">
        <v>1402</v>
      </c>
      <c r="B315" s="81" t="s">
        <v>241</v>
      </c>
      <c r="C315" s="31" t="s">
        <v>13</v>
      </c>
      <c r="D315" s="54">
        <v>50</v>
      </c>
      <c r="E315" s="54">
        <f>ROUND(G315*'PART-A_PRICE BID'!$F$6/'COAL HANDLING BOQ'!D315,4)</f>
        <v>0</v>
      </c>
      <c r="F315" s="65">
        <f t="shared" si="5"/>
        <v>0</v>
      </c>
      <c r="G315" s="129">
        <v>2.1115500000000001E-5</v>
      </c>
      <c r="H315" s="143"/>
      <c r="I315" s="144"/>
    </row>
    <row r="316" spans="1:9" ht="63.75">
      <c r="A316" s="23">
        <v>1403</v>
      </c>
      <c r="B316" s="39" t="s">
        <v>242</v>
      </c>
      <c r="C316" s="31"/>
      <c r="D316" s="54"/>
      <c r="E316" s="54"/>
      <c r="F316" s="65">
        <f t="shared" si="5"/>
        <v>0</v>
      </c>
      <c r="G316" s="129">
        <v>0</v>
      </c>
      <c r="H316" s="143"/>
      <c r="I316" s="144"/>
    </row>
    <row r="317" spans="1:9" ht="15">
      <c r="A317" s="25" t="s">
        <v>500</v>
      </c>
      <c r="B317" s="81" t="s">
        <v>243</v>
      </c>
      <c r="C317" s="31" t="s">
        <v>13</v>
      </c>
      <c r="D317" s="54">
        <v>50</v>
      </c>
      <c r="E317" s="54">
        <f>ROUND(G317*'PART-A_PRICE BID'!$F$6/'COAL HANDLING BOQ'!D317,4)</f>
        <v>0</v>
      </c>
      <c r="F317" s="65">
        <f t="shared" si="5"/>
        <v>0</v>
      </c>
      <c r="G317" s="129">
        <v>5.8380600000000001E-5</v>
      </c>
      <c r="H317" s="143"/>
      <c r="I317" s="144"/>
    </row>
    <row r="318" spans="1:9" ht="38.25">
      <c r="A318" s="23">
        <v>1404</v>
      </c>
      <c r="B318" s="39" t="s">
        <v>244</v>
      </c>
      <c r="C318" s="31"/>
      <c r="D318" s="54"/>
      <c r="E318" s="54"/>
      <c r="F318" s="65">
        <f t="shared" si="5"/>
        <v>0</v>
      </c>
      <c r="G318" s="129">
        <v>0</v>
      </c>
      <c r="H318" s="143"/>
      <c r="I318" s="144"/>
    </row>
    <row r="319" spans="1:9" ht="15">
      <c r="A319" s="25" t="s">
        <v>498</v>
      </c>
      <c r="B319" s="81" t="s">
        <v>245</v>
      </c>
      <c r="C319" s="31" t="s">
        <v>13</v>
      </c>
      <c r="D319" s="54">
        <v>50</v>
      </c>
      <c r="E319" s="54">
        <f>ROUND(G319*'PART-A_PRICE BID'!$F$6/'COAL HANDLING BOQ'!D319,4)</f>
        <v>0</v>
      </c>
      <c r="F319" s="65">
        <f t="shared" si="5"/>
        <v>0</v>
      </c>
      <c r="G319" s="129">
        <v>4.2533200000000001E-5</v>
      </c>
      <c r="H319" s="143"/>
      <c r="I319" s="144"/>
    </row>
    <row r="320" spans="1:9" ht="15">
      <c r="A320" s="25" t="s">
        <v>499</v>
      </c>
      <c r="B320" s="81" t="s">
        <v>246</v>
      </c>
      <c r="C320" s="31" t="s">
        <v>13</v>
      </c>
      <c r="D320" s="54">
        <v>50</v>
      </c>
      <c r="E320" s="54">
        <f>ROUND(G320*'PART-A_PRICE BID'!$F$6/'COAL HANDLING BOQ'!D320,4)</f>
        <v>0</v>
      </c>
      <c r="F320" s="65">
        <f t="shared" si="5"/>
        <v>0</v>
      </c>
      <c r="G320" s="129">
        <v>4.6462699999999998E-5</v>
      </c>
      <c r="H320" s="143"/>
      <c r="I320" s="144"/>
    </row>
    <row r="321" spans="1:9" ht="38.25">
      <c r="A321" s="23">
        <v>1405</v>
      </c>
      <c r="B321" s="81" t="s">
        <v>247</v>
      </c>
      <c r="C321" s="31" t="s">
        <v>13</v>
      </c>
      <c r="D321" s="54">
        <v>10</v>
      </c>
      <c r="E321" s="54">
        <f>ROUND(G321*'PART-A_PRICE BID'!$F$6/'COAL HANDLING BOQ'!D321,4)</f>
        <v>0</v>
      </c>
      <c r="F321" s="65">
        <f t="shared" si="5"/>
        <v>0</v>
      </c>
      <c r="G321" s="129">
        <v>1.0113E-5</v>
      </c>
      <c r="H321" s="143"/>
      <c r="I321" s="144"/>
    </row>
    <row r="322" spans="1:9" ht="63.75">
      <c r="A322" s="23">
        <v>1406</v>
      </c>
      <c r="B322" s="81" t="s">
        <v>248</v>
      </c>
      <c r="C322" s="31" t="s">
        <v>13</v>
      </c>
      <c r="D322" s="54">
        <v>10</v>
      </c>
      <c r="E322" s="54">
        <f>ROUND(G322*'PART-A_PRICE BID'!$F$6/'COAL HANDLING BOQ'!D322,4)</f>
        <v>0</v>
      </c>
      <c r="F322" s="65">
        <f t="shared" si="5"/>
        <v>0</v>
      </c>
      <c r="G322" s="129">
        <v>1.37488E-5</v>
      </c>
      <c r="H322" s="143"/>
      <c r="I322" s="144"/>
    </row>
    <row r="323" spans="1:9" ht="63.75">
      <c r="A323" s="23">
        <v>1407</v>
      </c>
      <c r="B323" s="81" t="s">
        <v>249</v>
      </c>
      <c r="C323" s="31" t="s">
        <v>13</v>
      </c>
      <c r="D323" s="54">
        <v>10</v>
      </c>
      <c r="E323" s="54">
        <f>ROUND(G323*'PART-A_PRICE BID'!$F$6/'COAL HANDLING BOQ'!D323,4)</f>
        <v>0</v>
      </c>
      <c r="F323" s="65">
        <f t="shared" si="5"/>
        <v>0</v>
      </c>
      <c r="G323" s="129">
        <v>1.38179E-5</v>
      </c>
      <c r="H323" s="143"/>
      <c r="I323" s="144"/>
    </row>
    <row r="324" spans="1:9" ht="38.25">
      <c r="A324" s="23">
        <v>1408</v>
      </c>
      <c r="B324" s="81" t="s">
        <v>250</v>
      </c>
      <c r="C324" s="31" t="s">
        <v>13</v>
      </c>
      <c r="D324" s="54">
        <v>10</v>
      </c>
      <c r="E324" s="54">
        <f>ROUND(G324*'PART-A_PRICE BID'!$F$6/'COAL HANDLING BOQ'!D324,4)</f>
        <v>0</v>
      </c>
      <c r="F324" s="65">
        <f t="shared" si="5"/>
        <v>0</v>
      </c>
      <c r="G324" s="129">
        <v>1.47851E-5</v>
      </c>
      <c r="H324" s="143"/>
      <c r="I324" s="144"/>
    </row>
    <row r="325" spans="1:9" ht="38.25">
      <c r="A325" s="23">
        <v>1409</v>
      </c>
      <c r="B325" s="81" t="s">
        <v>251</v>
      </c>
      <c r="C325" s="31" t="s">
        <v>13</v>
      </c>
      <c r="D325" s="54">
        <v>10</v>
      </c>
      <c r="E325" s="54">
        <f>ROUND(G325*'PART-A_PRICE BID'!$F$6/'COAL HANDLING BOQ'!D325,4)</f>
        <v>0</v>
      </c>
      <c r="F325" s="65">
        <f t="shared" si="5"/>
        <v>0</v>
      </c>
      <c r="G325" s="129">
        <v>1.4664199999999999E-5</v>
      </c>
      <c r="H325" s="143"/>
      <c r="I325" s="144"/>
    </row>
    <row r="326" spans="1:9" ht="63.75">
      <c r="A326" s="23">
        <v>1410</v>
      </c>
      <c r="B326" s="81" t="s">
        <v>252</v>
      </c>
      <c r="C326" s="31" t="s">
        <v>13</v>
      </c>
      <c r="D326" s="54">
        <v>10</v>
      </c>
      <c r="E326" s="54">
        <f>ROUND(G326*'PART-A_PRICE BID'!$F$6/'COAL HANDLING BOQ'!D326,4)</f>
        <v>0</v>
      </c>
      <c r="F326" s="65">
        <f t="shared" si="5"/>
        <v>0</v>
      </c>
      <c r="G326" s="129">
        <v>3.5244299999999997E-5</v>
      </c>
      <c r="H326" s="143"/>
      <c r="I326" s="144"/>
    </row>
    <row r="327" spans="1:9" ht="63.75">
      <c r="A327" s="23">
        <v>1411</v>
      </c>
      <c r="B327" s="81" t="s">
        <v>253</v>
      </c>
      <c r="C327" s="31" t="s">
        <v>13</v>
      </c>
      <c r="D327" s="54">
        <v>10</v>
      </c>
      <c r="E327" s="54">
        <f>ROUND(G327*'PART-A_PRICE BID'!$F$6/'COAL HANDLING BOQ'!D327,4)</f>
        <v>0</v>
      </c>
      <c r="F327" s="65">
        <f t="shared" si="5"/>
        <v>0</v>
      </c>
      <c r="G327" s="129">
        <v>3.3033400000000001E-5</v>
      </c>
      <c r="H327" s="143"/>
      <c r="I327" s="144"/>
    </row>
    <row r="328" spans="1:9" ht="63.75">
      <c r="A328" s="23">
        <v>1412</v>
      </c>
      <c r="B328" s="81" t="s">
        <v>254</v>
      </c>
      <c r="C328" s="31" t="s">
        <v>13</v>
      </c>
      <c r="D328" s="54">
        <v>10</v>
      </c>
      <c r="E328" s="54">
        <f>ROUND(G328*'PART-A_PRICE BID'!$F$6/'COAL HANDLING BOQ'!D328,4)</f>
        <v>0</v>
      </c>
      <c r="F328" s="65">
        <f t="shared" si="5"/>
        <v>0</v>
      </c>
      <c r="G328" s="129">
        <v>3.7005999999999998E-5</v>
      </c>
      <c r="H328" s="143"/>
      <c r="I328" s="144"/>
    </row>
    <row r="329" spans="1:9" ht="63.75">
      <c r="A329" s="23">
        <v>1413</v>
      </c>
      <c r="B329" s="81" t="s">
        <v>255</v>
      </c>
      <c r="C329" s="31" t="s">
        <v>13</v>
      </c>
      <c r="D329" s="54">
        <v>10</v>
      </c>
      <c r="E329" s="54">
        <f>ROUND(G329*'PART-A_PRICE BID'!$F$6/'COAL HANDLING BOQ'!D329,4)</f>
        <v>0</v>
      </c>
      <c r="F329" s="65">
        <f t="shared" si="5"/>
        <v>0</v>
      </c>
      <c r="G329" s="129">
        <v>2.3870400000000001E-5</v>
      </c>
      <c r="H329" s="143"/>
      <c r="I329" s="144"/>
    </row>
    <row r="330" spans="1:9" ht="51">
      <c r="A330" s="23">
        <v>1414</v>
      </c>
      <c r="B330" s="81" t="s">
        <v>256</v>
      </c>
      <c r="C330" s="31" t="s">
        <v>13</v>
      </c>
      <c r="D330" s="54">
        <v>10</v>
      </c>
      <c r="E330" s="54">
        <f>ROUND(G330*'PART-A_PRICE BID'!$F$6/'COAL HANDLING BOQ'!D330,4)</f>
        <v>0</v>
      </c>
      <c r="F330" s="65">
        <f t="shared" si="5"/>
        <v>0</v>
      </c>
      <c r="G330" s="129">
        <v>3.7325600000000001E-5</v>
      </c>
      <c r="H330" s="143"/>
      <c r="I330" s="144"/>
    </row>
    <row r="331" spans="1:9" ht="25.5">
      <c r="A331" s="23">
        <v>1415</v>
      </c>
      <c r="B331" s="81" t="s">
        <v>257</v>
      </c>
      <c r="C331" s="31" t="s">
        <v>13</v>
      </c>
      <c r="D331" s="54">
        <v>10</v>
      </c>
      <c r="E331" s="54">
        <f>ROUND(G331*'PART-A_PRICE BID'!$F$6/'COAL HANDLING BOQ'!D331,4)</f>
        <v>0</v>
      </c>
      <c r="F331" s="65">
        <f t="shared" si="5"/>
        <v>0</v>
      </c>
      <c r="G331" s="129">
        <v>2.39999E-5</v>
      </c>
      <c r="H331" s="143"/>
      <c r="I331" s="144"/>
    </row>
    <row r="332" spans="1:9" ht="38.25">
      <c r="A332" s="23">
        <v>1416</v>
      </c>
      <c r="B332" s="39" t="s">
        <v>258</v>
      </c>
      <c r="C332" s="31"/>
      <c r="D332" s="54"/>
      <c r="E332" s="54"/>
      <c r="F332" s="65">
        <f t="shared" si="5"/>
        <v>0</v>
      </c>
      <c r="G332" s="129">
        <v>0</v>
      </c>
      <c r="H332" s="143"/>
      <c r="I332" s="144"/>
    </row>
    <row r="333" spans="1:9" ht="15">
      <c r="A333" s="25" t="s">
        <v>494</v>
      </c>
      <c r="B333" s="81" t="s">
        <v>259</v>
      </c>
      <c r="C333" s="31" t="s">
        <v>13</v>
      </c>
      <c r="D333" s="54">
        <v>50</v>
      </c>
      <c r="E333" s="54">
        <f>ROUND(G333*'PART-A_PRICE BID'!$F$6/'COAL HANDLING BOQ'!D333,4)</f>
        <v>0</v>
      </c>
      <c r="F333" s="65">
        <f t="shared" si="5"/>
        <v>0</v>
      </c>
      <c r="G333" s="129">
        <v>4.4778599999999998E-5</v>
      </c>
      <c r="H333" s="143"/>
      <c r="I333" s="144"/>
    </row>
    <row r="334" spans="1:9" ht="15">
      <c r="A334" s="25" t="s">
        <v>495</v>
      </c>
      <c r="B334" s="81" t="s">
        <v>260</v>
      </c>
      <c r="C334" s="31" t="s">
        <v>13</v>
      </c>
      <c r="D334" s="54">
        <v>50</v>
      </c>
      <c r="E334" s="54">
        <f>ROUND(G334*'PART-A_PRICE BID'!$F$6/'COAL HANDLING BOQ'!D334,4)</f>
        <v>0</v>
      </c>
      <c r="F334" s="65">
        <f t="shared" si="5"/>
        <v>0</v>
      </c>
      <c r="G334" s="129">
        <v>5.3673900000000001E-5</v>
      </c>
      <c r="H334" s="143"/>
      <c r="I334" s="144"/>
    </row>
    <row r="335" spans="1:9" ht="15">
      <c r="A335" s="25" t="s">
        <v>496</v>
      </c>
      <c r="B335" s="81" t="s">
        <v>261</v>
      </c>
      <c r="C335" s="31" t="s">
        <v>13</v>
      </c>
      <c r="D335" s="54">
        <v>50</v>
      </c>
      <c r="E335" s="54">
        <f>ROUND(G335*'PART-A_PRICE BID'!$F$6/'COAL HANDLING BOQ'!D335,4)</f>
        <v>0</v>
      </c>
      <c r="F335" s="65">
        <f t="shared" si="5"/>
        <v>0</v>
      </c>
      <c r="G335" s="129">
        <v>4.7369500000000001E-5</v>
      </c>
      <c r="H335" s="143"/>
      <c r="I335" s="144"/>
    </row>
    <row r="336" spans="1:9" ht="15">
      <c r="A336" s="25" t="s">
        <v>497</v>
      </c>
      <c r="B336" s="81" t="s">
        <v>262</v>
      </c>
      <c r="C336" s="31" t="s">
        <v>13</v>
      </c>
      <c r="D336" s="54">
        <v>50</v>
      </c>
      <c r="E336" s="54">
        <f>ROUND(G336*'PART-A_PRICE BID'!$F$6/'COAL HANDLING BOQ'!D336,4)</f>
        <v>0</v>
      </c>
      <c r="F336" s="65">
        <f t="shared" si="5"/>
        <v>0</v>
      </c>
      <c r="G336" s="129">
        <v>5.6221499999999997E-5</v>
      </c>
      <c r="H336" s="143"/>
      <c r="I336" s="144"/>
    </row>
    <row r="337" spans="1:34" ht="38.25">
      <c r="A337" s="23">
        <v>1417</v>
      </c>
      <c r="B337" s="39" t="s">
        <v>263</v>
      </c>
      <c r="C337" s="31"/>
      <c r="D337" s="54"/>
      <c r="E337" s="54"/>
      <c r="F337" s="65">
        <f t="shared" si="5"/>
        <v>0</v>
      </c>
      <c r="G337" s="129">
        <v>0</v>
      </c>
      <c r="H337" s="143"/>
      <c r="I337" s="144"/>
    </row>
    <row r="338" spans="1:34" ht="15">
      <c r="A338" s="25" t="s">
        <v>490</v>
      </c>
      <c r="B338" s="81" t="s">
        <v>259</v>
      </c>
      <c r="C338" s="31" t="s">
        <v>13</v>
      </c>
      <c r="D338" s="54">
        <v>50</v>
      </c>
      <c r="E338" s="54">
        <f>ROUND(G338*'PART-A_PRICE BID'!$F$6/'COAL HANDLING BOQ'!D338,4)</f>
        <v>0</v>
      </c>
      <c r="F338" s="65">
        <f t="shared" si="5"/>
        <v>0</v>
      </c>
      <c r="G338" s="129">
        <v>4.5469500000000002E-5</v>
      </c>
      <c r="H338" s="143"/>
      <c r="I338" s="144"/>
    </row>
    <row r="339" spans="1:34" ht="15">
      <c r="A339" s="25" t="s">
        <v>491</v>
      </c>
      <c r="B339" s="81" t="s">
        <v>260</v>
      </c>
      <c r="C339" s="31" t="s">
        <v>13</v>
      </c>
      <c r="D339" s="54">
        <v>519</v>
      </c>
      <c r="E339" s="54">
        <f>ROUND(G339*'PART-A_PRICE BID'!$F$6/'COAL HANDLING BOQ'!D339,4)</f>
        <v>0</v>
      </c>
      <c r="F339" s="65">
        <f t="shared" si="5"/>
        <v>0</v>
      </c>
      <c r="G339" s="129">
        <v>5.7102949999999998E-4</v>
      </c>
      <c r="H339" s="143"/>
      <c r="I339" s="144"/>
    </row>
    <row r="340" spans="1:34" ht="15">
      <c r="A340" s="25" t="s">
        <v>492</v>
      </c>
      <c r="B340" s="81" t="s">
        <v>261</v>
      </c>
      <c r="C340" s="31" t="s">
        <v>13</v>
      </c>
      <c r="D340" s="54">
        <v>50</v>
      </c>
      <c r="E340" s="54">
        <f>ROUND(G340*'PART-A_PRICE BID'!$F$6/'COAL HANDLING BOQ'!D340,4)</f>
        <v>0</v>
      </c>
      <c r="F340" s="65">
        <f t="shared" si="5"/>
        <v>0</v>
      </c>
      <c r="G340" s="129">
        <v>4.8017199999999998E-5</v>
      </c>
      <c r="H340" s="143"/>
      <c r="I340" s="144"/>
    </row>
    <row r="341" spans="1:34" ht="15">
      <c r="A341" s="25" t="s">
        <v>493</v>
      </c>
      <c r="B341" s="81" t="s">
        <v>262</v>
      </c>
      <c r="C341" s="31" t="s">
        <v>13</v>
      </c>
      <c r="D341" s="54">
        <v>126</v>
      </c>
      <c r="E341" s="54">
        <f>ROUND(G341*'PART-A_PRICE BID'!$F$6/'COAL HANDLING BOQ'!D341,4)</f>
        <v>0</v>
      </c>
      <c r="F341" s="65">
        <f t="shared" si="5"/>
        <v>0</v>
      </c>
      <c r="G341" s="129">
        <v>1.451604E-4</v>
      </c>
      <c r="H341" s="143"/>
      <c r="I341" s="144"/>
    </row>
    <row r="342" spans="1:34" ht="25.5">
      <c r="A342" s="23">
        <v>1420</v>
      </c>
      <c r="B342" s="39" t="s">
        <v>265</v>
      </c>
      <c r="C342" s="31"/>
      <c r="D342" s="54"/>
      <c r="E342" s="54"/>
      <c r="F342" s="65">
        <f t="shared" si="5"/>
        <v>0</v>
      </c>
      <c r="G342" s="129">
        <v>0</v>
      </c>
      <c r="H342" s="143"/>
      <c r="I342" s="144"/>
    </row>
    <row r="343" spans="1:34" ht="15">
      <c r="A343" s="25" t="s">
        <v>489</v>
      </c>
      <c r="B343" s="81" t="s">
        <v>264</v>
      </c>
      <c r="C343" s="31" t="s">
        <v>13</v>
      </c>
      <c r="D343" s="54">
        <v>372</v>
      </c>
      <c r="E343" s="54">
        <f>ROUND(G343*'PART-A_PRICE BID'!$F$6/'COAL HANDLING BOQ'!D343,4)</f>
        <v>0</v>
      </c>
      <c r="F343" s="65">
        <f t="shared" si="5"/>
        <v>0</v>
      </c>
      <c r="G343" s="129">
        <v>3.8102140000000002E-4</v>
      </c>
      <c r="H343" s="143"/>
      <c r="I343" s="144"/>
    </row>
    <row r="344" spans="1:34" ht="63.75">
      <c r="A344" s="23">
        <v>1421</v>
      </c>
      <c r="B344" s="81" t="s">
        <v>266</v>
      </c>
      <c r="C344" s="31" t="s">
        <v>13</v>
      </c>
      <c r="D344" s="54">
        <v>641</v>
      </c>
      <c r="E344" s="54">
        <f>ROUND(G344*'PART-A_PRICE BID'!$F$6/'COAL HANDLING BOQ'!D344,4)</f>
        <v>0</v>
      </c>
      <c r="F344" s="65">
        <f t="shared" si="5"/>
        <v>0</v>
      </c>
      <c r="G344" s="129">
        <v>7.1688510000000004E-4</v>
      </c>
      <c r="H344" s="143"/>
      <c r="I344" s="144"/>
    </row>
    <row r="345" spans="1:34" ht="51">
      <c r="A345" s="23">
        <v>1422</v>
      </c>
      <c r="B345" s="39" t="s">
        <v>267</v>
      </c>
      <c r="C345" s="31"/>
      <c r="D345" s="54"/>
      <c r="E345" s="54"/>
      <c r="F345" s="65">
        <f t="shared" si="5"/>
        <v>0</v>
      </c>
      <c r="G345" s="129">
        <v>0</v>
      </c>
      <c r="H345" s="143"/>
      <c r="I345" s="144"/>
    </row>
    <row r="346" spans="1:34" ht="15">
      <c r="A346" s="25" t="s">
        <v>487</v>
      </c>
      <c r="B346" s="81" t="s">
        <v>268</v>
      </c>
      <c r="C346" s="31" t="s">
        <v>13</v>
      </c>
      <c r="D346" s="54">
        <v>100</v>
      </c>
      <c r="E346" s="54">
        <f>ROUND(G346*'PART-A_PRICE BID'!$F$6/'COAL HANDLING BOQ'!D346,4)</f>
        <v>0</v>
      </c>
      <c r="F346" s="65">
        <f t="shared" si="5"/>
        <v>0</v>
      </c>
      <c r="G346" s="129">
        <v>2.8058949999999999E-4</v>
      </c>
      <c r="H346" s="143"/>
      <c r="I346" s="144"/>
    </row>
    <row r="347" spans="1:34" ht="15">
      <c r="A347" s="25" t="s">
        <v>488</v>
      </c>
      <c r="B347" s="81" t="s">
        <v>269</v>
      </c>
      <c r="C347" s="31" t="s">
        <v>13</v>
      </c>
      <c r="D347" s="54">
        <v>100</v>
      </c>
      <c r="E347" s="54">
        <f>ROUND(G347*'PART-A_PRICE BID'!$F$6/'COAL HANDLING BOQ'!D347,4)</f>
        <v>0</v>
      </c>
      <c r="F347" s="65">
        <f t="shared" si="5"/>
        <v>0</v>
      </c>
      <c r="G347" s="129">
        <v>3.0217999999999998E-4</v>
      </c>
      <c r="H347" s="143"/>
      <c r="I347" s="144"/>
    </row>
    <row r="348" spans="1:34" ht="25.5">
      <c r="A348" s="23">
        <v>1423</v>
      </c>
      <c r="B348" s="39" t="s">
        <v>270</v>
      </c>
      <c r="C348" s="31"/>
      <c r="D348" s="54"/>
      <c r="E348" s="54"/>
      <c r="F348" s="65">
        <f t="shared" si="5"/>
        <v>0</v>
      </c>
      <c r="G348" s="129">
        <v>0</v>
      </c>
      <c r="H348" s="143"/>
      <c r="I348" s="144"/>
    </row>
    <row r="349" spans="1:34" ht="15">
      <c r="A349" s="25" t="s">
        <v>485</v>
      </c>
      <c r="B349" s="81" t="s">
        <v>268</v>
      </c>
      <c r="C349" s="31" t="s">
        <v>13</v>
      </c>
      <c r="D349" s="54">
        <v>50</v>
      </c>
      <c r="E349" s="54">
        <f>ROUND(G349*'PART-A_PRICE BID'!$F$6/'COAL HANDLING BOQ'!D349,4)</f>
        <v>0</v>
      </c>
      <c r="F349" s="65">
        <f t="shared" si="5"/>
        <v>0</v>
      </c>
      <c r="G349" s="129">
        <v>2.5956040000000002E-4</v>
      </c>
      <c r="H349" s="143"/>
      <c r="I349" s="144"/>
    </row>
    <row r="350" spans="1:34" ht="15">
      <c r="A350" s="25" t="s">
        <v>486</v>
      </c>
      <c r="B350" s="81" t="s">
        <v>269</v>
      </c>
      <c r="C350" s="31" t="s">
        <v>13</v>
      </c>
      <c r="D350" s="54">
        <v>219</v>
      </c>
      <c r="E350" s="54">
        <f>ROUND(G350*'PART-A_PRICE BID'!$F$6/'COAL HANDLING BOQ'!D350,4)</f>
        <v>0</v>
      </c>
      <c r="F350" s="65">
        <f t="shared" si="5"/>
        <v>0</v>
      </c>
      <c r="G350" s="129">
        <v>1.3101199000000001E-3</v>
      </c>
      <c r="H350" s="143"/>
      <c r="I350" s="144"/>
    </row>
    <row r="351" spans="1:34" ht="89.25">
      <c r="A351" s="23">
        <v>1424</v>
      </c>
      <c r="B351" s="81" t="s">
        <v>271</v>
      </c>
      <c r="C351" s="31" t="s">
        <v>13</v>
      </c>
      <c r="D351" s="54">
        <v>20</v>
      </c>
      <c r="E351" s="54">
        <f>ROUND(G351*'PART-A_PRICE BID'!$F$6/'COAL HANDLING BOQ'!D351,4)</f>
        <v>0</v>
      </c>
      <c r="F351" s="65">
        <f t="shared" si="5"/>
        <v>0</v>
      </c>
      <c r="G351" s="129">
        <v>8.0851899999999997E-5</v>
      </c>
      <c r="H351" s="143"/>
      <c r="I351" s="144"/>
    </row>
    <row r="352" spans="1:34" s="1" customFormat="1" ht="63.75">
      <c r="A352" s="23">
        <v>1425</v>
      </c>
      <c r="B352" s="81" t="s">
        <v>272</v>
      </c>
      <c r="C352" s="31" t="s">
        <v>13</v>
      </c>
      <c r="D352" s="54">
        <v>20</v>
      </c>
      <c r="E352" s="54">
        <f>ROUND(G352*'PART-A_PRICE BID'!$F$6/'COAL HANDLING BOQ'!D352,4)</f>
        <v>0</v>
      </c>
      <c r="F352" s="65">
        <f t="shared" si="5"/>
        <v>0</v>
      </c>
      <c r="G352" s="129">
        <v>9.1422599999999994E-5</v>
      </c>
      <c r="H352" s="155"/>
      <c r="I352" s="144"/>
      <c r="J352" s="53"/>
      <c r="K352" s="53"/>
      <c r="L352" s="53"/>
      <c r="M352" s="53"/>
      <c r="N352" s="53"/>
      <c r="O352" s="53"/>
      <c r="P352" s="53"/>
      <c r="Q352" s="53"/>
      <c r="R352" s="53"/>
      <c r="S352" s="53"/>
      <c r="T352" s="53"/>
      <c r="U352" s="53"/>
      <c r="V352" s="53"/>
      <c r="W352" s="53"/>
      <c r="X352" s="53"/>
      <c r="Y352" s="53"/>
      <c r="Z352" s="53"/>
      <c r="AA352" s="53"/>
      <c r="AB352" s="53"/>
      <c r="AC352" s="53"/>
      <c r="AD352" s="53"/>
      <c r="AE352" s="53"/>
      <c r="AF352" s="53"/>
      <c r="AG352" s="53"/>
      <c r="AH352" s="53"/>
    </row>
    <row r="353" spans="1:34" s="1" customFormat="1" ht="38.25">
      <c r="A353" s="23">
        <v>1426</v>
      </c>
      <c r="B353" s="81" t="s">
        <v>273</v>
      </c>
      <c r="C353" s="31" t="s">
        <v>13</v>
      </c>
      <c r="D353" s="54">
        <v>20</v>
      </c>
      <c r="E353" s="54">
        <f>ROUND(G353*'PART-A_PRICE BID'!$F$6/'COAL HANDLING BOQ'!D353,4)</f>
        <v>0</v>
      </c>
      <c r="F353" s="65">
        <f t="shared" si="5"/>
        <v>0</v>
      </c>
      <c r="G353" s="129">
        <v>8.6448199999999997E-5</v>
      </c>
      <c r="H353" s="155"/>
      <c r="I353" s="144"/>
      <c r="J353" s="53"/>
      <c r="K353" s="53"/>
      <c r="L353" s="53"/>
      <c r="M353" s="53"/>
      <c r="N353" s="53"/>
      <c r="O353" s="53"/>
      <c r="P353" s="53"/>
      <c r="Q353" s="53"/>
      <c r="R353" s="53"/>
      <c r="S353" s="53"/>
      <c r="T353" s="53"/>
      <c r="U353" s="53"/>
      <c r="V353" s="53"/>
      <c r="W353" s="53"/>
      <c r="X353" s="53"/>
      <c r="Y353" s="53"/>
      <c r="Z353" s="53"/>
      <c r="AA353" s="53"/>
      <c r="AB353" s="53"/>
      <c r="AC353" s="53"/>
      <c r="AD353" s="53"/>
      <c r="AE353" s="53"/>
      <c r="AF353" s="53"/>
      <c r="AG353" s="53"/>
      <c r="AH353" s="53"/>
    </row>
    <row r="354" spans="1:34" ht="51">
      <c r="A354" s="23">
        <v>1427</v>
      </c>
      <c r="B354" s="39" t="s">
        <v>274</v>
      </c>
      <c r="C354" s="31"/>
      <c r="D354" s="54"/>
      <c r="E354" s="54"/>
      <c r="F354" s="65">
        <f t="shared" si="5"/>
        <v>0</v>
      </c>
      <c r="G354" s="129">
        <v>0</v>
      </c>
      <c r="H354" s="143"/>
      <c r="I354" s="144"/>
    </row>
    <row r="355" spans="1:34" ht="15">
      <c r="A355" s="25" t="s">
        <v>483</v>
      </c>
      <c r="B355" s="81" t="s">
        <v>275</v>
      </c>
      <c r="C355" s="31" t="s">
        <v>13</v>
      </c>
      <c r="D355" s="54">
        <v>10</v>
      </c>
      <c r="E355" s="54">
        <f>ROUND(G355*'PART-A_PRICE BID'!$F$6/'COAL HANDLING BOQ'!D355,4)</f>
        <v>0</v>
      </c>
      <c r="F355" s="65">
        <f t="shared" si="5"/>
        <v>0</v>
      </c>
      <c r="G355" s="129">
        <v>9.3356999999999994E-6</v>
      </c>
      <c r="H355" s="143"/>
      <c r="I355" s="144"/>
    </row>
    <row r="356" spans="1:34" ht="15">
      <c r="A356" s="25" t="s">
        <v>484</v>
      </c>
      <c r="B356" s="81" t="s">
        <v>276</v>
      </c>
      <c r="C356" s="31" t="s">
        <v>13</v>
      </c>
      <c r="D356" s="54">
        <v>10</v>
      </c>
      <c r="E356" s="54">
        <f>ROUND(G356*'PART-A_PRICE BID'!$F$6/'COAL HANDLING BOQ'!D356,4)</f>
        <v>0</v>
      </c>
      <c r="F356" s="65">
        <f t="shared" si="5"/>
        <v>0</v>
      </c>
      <c r="G356" s="129">
        <v>1.03116E-5</v>
      </c>
      <c r="H356" s="143"/>
      <c r="I356" s="144"/>
    </row>
    <row r="357" spans="1:34" ht="38.25">
      <c r="A357" s="23">
        <v>1429</v>
      </c>
      <c r="B357" s="81" t="s">
        <v>277</v>
      </c>
      <c r="C357" s="31" t="s">
        <v>13</v>
      </c>
      <c r="D357" s="54">
        <v>50</v>
      </c>
      <c r="E357" s="54">
        <f>ROUND(G357*'PART-A_PRICE BID'!$F$6/'COAL HANDLING BOQ'!D357,4)</f>
        <v>0</v>
      </c>
      <c r="F357" s="65">
        <f t="shared" si="5"/>
        <v>0</v>
      </c>
      <c r="G357" s="129">
        <v>3.0779350000000001E-4</v>
      </c>
      <c r="H357" s="143"/>
      <c r="I357" s="144"/>
    </row>
    <row r="358" spans="1:34" ht="25.5">
      <c r="A358" s="23">
        <v>1430</v>
      </c>
      <c r="B358" s="39" t="s">
        <v>278</v>
      </c>
      <c r="C358" s="31"/>
      <c r="D358" s="54"/>
      <c r="E358" s="54"/>
      <c r="F358" s="65">
        <f t="shared" si="5"/>
        <v>0</v>
      </c>
      <c r="G358" s="129">
        <v>0</v>
      </c>
      <c r="H358" s="143"/>
      <c r="I358" s="144"/>
    </row>
    <row r="359" spans="1:34" ht="15">
      <c r="A359" s="25" t="s">
        <v>480</v>
      </c>
      <c r="B359" s="81" t="s">
        <v>279</v>
      </c>
      <c r="C359" s="31" t="s">
        <v>24</v>
      </c>
      <c r="D359" s="54">
        <v>10</v>
      </c>
      <c r="E359" s="54">
        <f>ROUND(G359*'PART-A_PRICE BID'!$F$6/'COAL HANDLING BOQ'!D359,4)</f>
        <v>0</v>
      </c>
      <c r="F359" s="65">
        <f t="shared" si="5"/>
        <v>0</v>
      </c>
      <c r="G359" s="129">
        <v>8.0319999999999999E-7</v>
      </c>
      <c r="H359" s="143"/>
      <c r="I359" s="144"/>
    </row>
    <row r="360" spans="1:34" ht="15">
      <c r="A360" s="25" t="s">
        <v>481</v>
      </c>
      <c r="B360" s="81" t="s">
        <v>280</v>
      </c>
      <c r="C360" s="31" t="s">
        <v>24</v>
      </c>
      <c r="D360" s="54">
        <v>10</v>
      </c>
      <c r="E360" s="54">
        <f>ROUND(G360*'PART-A_PRICE BID'!$F$6/'COAL HANDLING BOQ'!D360,4)</f>
        <v>0</v>
      </c>
      <c r="F360" s="65">
        <f t="shared" si="5"/>
        <v>0</v>
      </c>
      <c r="G360" s="129">
        <v>1.3472E-6</v>
      </c>
      <c r="H360" s="143"/>
      <c r="I360" s="144"/>
    </row>
    <row r="361" spans="1:34" ht="15">
      <c r="A361" s="25" t="s">
        <v>482</v>
      </c>
      <c r="B361" s="81" t="s">
        <v>281</v>
      </c>
      <c r="C361" s="31" t="s">
        <v>24</v>
      </c>
      <c r="D361" s="54">
        <v>10</v>
      </c>
      <c r="E361" s="54">
        <f>ROUND(G361*'PART-A_PRICE BID'!$F$6/'COAL HANDLING BOQ'!D361,4)</f>
        <v>0</v>
      </c>
      <c r="F361" s="65">
        <f t="shared" si="5"/>
        <v>0</v>
      </c>
      <c r="G361" s="129">
        <v>3.9122000000000004E-6</v>
      </c>
      <c r="H361" s="143"/>
      <c r="I361" s="144"/>
    </row>
    <row r="362" spans="1:34" ht="38.25">
      <c r="A362" s="63">
        <v>1500</v>
      </c>
      <c r="B362" s="74" t="s">
        <v>32</v>
      </c>
      <c r="C362" s="31"/>
      <c r="D362" s="54"/>
      <c r="E362" s="54"/>
      <c r="F362" s="65">
        <f t="shared" ref="F362:F425" si="6">D362*E362</f>
        <v>0</v>
      </c>
      <c r="G362" s="129">
        <v>0</v>
      </c>
      <c r="H362" s="143"/>
      <c r="I362" s="144"/>
    </row>
    <row r="363" spans="1:34" ht="25.5">
      <c r="A363" s="23">
        <v>1503</v>
      </c>
      <c r="B363" s="81" t="s">
        <v>282</v>
      </c>
      <c r="C363" s="31" t="s">
        <v>33</v>
      </c>
      <c r="D363" s="54">
        <v>39</v>
      </c>
      <c r="E363" s="54">
        <f>ROUND(G363*'PART-A_PRICE BID'!$F$6/'COAL HANDLING BOQ'!D363,4)</f>
        <v>0</v>
      </c>
      <c r="F363" s="65">
        <f t="shared" si="6"/>
        <v>0</v>
      </c>
      <c r="G363" s="129">
        <v>1.3591E-3</v>
      </c>
      <c r="H363" s="143"/>
      <c r="I363" s="144"/>
    </row>
    <row r="364" spans="1:34" ht="38.25">
      <c r="A364" s="23">
        <v>1511</v>
      </c>
      <c r="B364" s="39" t="s">
        <v>283</v>
      </c>
      <c r="C364" s="31"/>
      <c r="D364" s="54"/>
      <c r="E364" s="54"/>
      <c r="F364" s="65">
        <f t="shared" si="6"/>
        <v>0</v>
      </c>
      <c r="G364" s="129">
        <v>0</v>
      </c>
      <c r="H364" s="143"/>
      <c r="I364" s="144"/>
    </row>
    <row r="365" spans="1:34" ht="15">
      <c r="A365" s="25" t="s">
        <v>479</v>
      </c>
      <c r="B365" s="81" t="s">
        <v>284</v>
      </c>
      <c r="C365" s="31" t="s">
        <v>13</v>
      </c>
      <c r="D365" s="54">
        <v>50</v>
      </c>
      <c r="E365" s="54">
        <f>ROUND(G365*'PART-A_PRICE BID'!$F$6/'COAL HANDLING BOQ'!D365,4)</f>
        <v>0</v>
      </c>
      <c r="F365" s="65">
        <f t="shared" si="6"/>
        <v>0</v>
      </c>
      <c r="G365" s="129">
        <v>4.6894500000000003E-5</v>
      </c>
      <c r="H365" s="143"/>
      <c r="I365" s="144"/>
    </row>
    <row r="366" spans="1:34" ht="51">
      <c r="A366" s="23">
        <v>1512</v>
      </c>
      <c r="B366" s="39" t="s">
        <v>285</v>
      </c>
      <c r="C366" s="31"/>
      <c r="D366" s="54"/>
      <c r="E366" s="54"/>
      <c r="F366" s="65">
        <f t="shared" si="6"/>
        <v>0</v>
      </c>
      <c r="G366" s="129">
        <v>0</v>
      </c>
      <c r="H366" s="143"/>
      <c r="I366" s="144"/>
    </row>
    <row r="367" spans="1:34" ht="15">
      <c r="A367" s="25" t="s">
        <v>478</v>
      </c>
      <c r="B367" s="81" t="s">
        <v>284</v>
      </c>
      <c r="C367" s="31" t="s">
        <v>13</v>
      </c>
      <c r="D367" s="54">
        <v>50</v>
      </c>
      <c r="E367" s="54">
        <f>ROUND(G367*'PART-A_PRICE BID'!$F$6/'COAL HANDLING BOQ'!D367,4)</f>
        <v>0</v>
      </c>
      <c r="F367" s="65">
        <f t="shared" si="6"/>
        <v>0</v>
      </c>
      <c r="G367" s="129">
        <v>5.07376E-5</v>
      </c>
      <c r="H367" s="143"/>
      <c r="I367" s="144"/>
    </row>
    <row r="368" spans="1:34" s="1" customFormat="1" ht="38.25">
      <c r="A368" s="23">
        <v>1514</v>
      </c>
      <c r="B368" s="81" t="s">
        <v>286</v>
      </c>
      <c r="C368" s="31" t="s">
        <v>13</v>
      </c>
      <c r="D368" s="54">
        <v>500</v>
      </c>
      <c r="E368" s="54">
        <f>ROUND(G368*'PART-A_PRICE BID'!$F$6/'COAL HANDLING BOQ'!D368,4)</f>
        <v>0</v>
      </c>
      <c r="F368" s="65">
        <f t="shared" si="6"/>
        <v>0</v>
      </c>
      <c r="G368" s="129">
        <v>3.8776449999999998E-4</v>
      </c>
      <c r="H368" s="155"/>
      <c r="I368" s="144"/>
      <c r="J368" s="53"/>
      <c r="K368" s="53"/>
      <c r="L368" s="53"/>
      <c r="M368" s="53"/>
      <c r="N368" s="53"/>
      <c r="O368" s="53"/>
      <c r="P368" s="53"/>
      <c r="Q368" s="53"/>
      <c r="R368" s="53"/>
      <c r="S368" s="53"/>
      <c r="T368" s="53"/>
      <c r="U368" s="53"/>
      <c r="V368" s="53"/>
      <c r="W368" s="53"/>
      <c r="X368" s="53"/>
      <c r="Y368" s="53"/>
      <c r="Z368" s="53"/>
      <c r="AA368" s="53"/>
      <c r="AB368" s="53"/>
      <c r="AC368" s="53"/>
      <c r="AD368" s="53"/>
      <c r="AE368" s="53"/>
      <c r="AF368" s="53"/>
      <c r="AG368" s="53"/>
      <c r="AH368" s="53"/>
    </row>
    <row r="369" spans="1:34" ht="76.5">
      <c r="A369" s="16" t="s">
        <v>614</v>
      </c>
      <c r="B369" s="79" t="s">
        <v>615</v>
      </c>
      <c r="C369" s="32" t="s">
        <v>13</v>
      </c>
      <c r="D369" s="75">
        <v>50</v>
      </c>
      <c r="E369" s="54">
        <f>ROUND(G369*'PART-A_PRICE BID'!$F$6/'COAL HANDLING BOQ'!D369,4)</f>
        <v>0</v>
      </c>
      <c r="F369" s="65">
        <f t="shared" si="6"/>
        <v>0</v>
      </c>
      <c r="G369" s="135">
        <v>7.9345300000000001E-5</v>
      </c>
      <c r="H369" s="143"/>
      <c r="I369" s="144"/>
    </row>
    <row r="370" spans="1:34" s="1" customFormat="1" ht="38.25">
      <c r="A370" s="63">
        <v>1600</v>
      </c>
      <c r="B370" s="74" t="s">
        <v>34</v>
      </c>
      <c r="C370" s="31"/>
      <c r="D370" s="54"/>
      <c r="E370" s="54"/>
      <c r="F370" s="65">
        <f t="shared" si="6"/>
        <v>0</v>
      </c>
      <c r="G370" s="129">
        <v>0</v>
      </c>
      <c r="H370" s="155"/>
      <c r="I370" s="144"/>
      <c r="J370" s="53"/>
      <c r="K370" s="53"/>
      <c r="L370" s="53"/>
      <c r="M370" s="53"/>
      <c r="N370" s="53"/>
      <c r="O370" s="53"/>
      <c r="P370" s="53"/>
      <c r="Q370" s="53"/>
      <c r="R370" s="53"/>
      <c r="S370" s="53"/>
      <c r="T370" s="53"/>
      <c r="U370" s="53"/>
      <c r="V370" s="53"/>
      <c r="W370" s="53"/>
      <c r="X370" s="53"/>
      <c r="Y370" s="53"/>
      <c r="Z370" s="53"/>
      <c r="AA370" s="53"/>
      <c r="AB370" s="53"/>
      <c r="AC370" s="53"/>
      <c r="AD370" s="53"/>
      <c r="AE370" s="53"/>
      <c r="AF370" s="53"/>
      <c r="AG370" s="53"/>
      <c r="AH370" s="53"/>
    </row>
    <row r="371" spans="1:34" s="1" customFormat="1" ht="102">
      <c r="A371" s="23">
        <v>1602</v>
      </c>
      <c r="B371" s="81" t="s">
        <v>287</v>
      </c>
      <c r="C371" s="31" t="s">
        <v>13</v>
      </c>
      <c r="D371" s="54">
        <v>6</v>
      </c>
      <c r="E371" s="54">
        <f>ROUND(G371*'PART-A_PRICE BID'!$F$6/'COAL HANDLING BOQ'!D371,4)</f>
        <v>0</v>
      </c>
      <c r="F371" s="65">
        <f t="shared" si="6"/>
        <v>0</v>
      </c>
      <c r="G371" s="129">
        <v>1.13739E-5</v>
      </c>
      <c r="H371" s="155"/>
      <c r="I371" s="144"/>
      <c r="J371" s="53"/>
      <c r="K371" s="53"/>
      <c r="L371" s="53"/>
      <c r="M371" s="53"/>
      <c r="N371" s="53"/>
      <c r="O371" s="53"/>
      <c r="P371" s="53"/>
      <c r="Q371" s="53"/>
      <c r="R371" s="53"/>
      <c r="S371" s="53"/>
      <c r="T371" s="53"/>
      <c r="U371" s="53"/>
      <c r="V371" s="53"/>
      <c r="W371" s="53"/>
      <c r="X371" s="53"/>
      <c r="Y371" s="53"/>
      <c r="Z371" s="53"/>
      <c r="AA371" s="53"/>
      <c r="AB371" s="53"/>
      <c r="AC371" s="53"/>
      <c r="AD371" s="53"/>
      <c r="AE371" s="53"/>
      <c r="AF371" s="53"/>
      <c r="AG371" s="53"/>
      <c r="AH371" s="53"/>
    </row>
    <row r="372" spans="1:34" s="1" customFormat="1" ht="76.5">
      <c r="A372" s="23">
        <v>1603</v>
      </c>
      <c r="B372" s="81" t="s">
        <v>288</v>
      </c>
      <c r="C372" s="31" t="s">
        <v>13</v>
      </c>
      <c r="D372" s="54">
        <v>5</v>
      </c>
      <c r="E372" s="54">
        <f>ROUND(G372*'PART-A_PRICE BID'!$F$6/'COAL HANDLING BOQ'!D372,4)</f>
        <v>0</v>
      </c>
      <c r="F372" s="65">
        <f t="shared" si="6"/>
        <v>0</v>
      </c>
      <c r="G372" s="129">
        <v>2.3490400000000001E-5</v>
      </c>
      <c r="H372" s="155"/>
      <c r="I372" s="144"/>
      <c r="J372" s="53"/>
      <c r="K372" s="53"/>
      <c r="L372" s="53"/>
      <c r="M372" s="53"/>
      <c r="N372" s="53"/>
      <c r="O372" s="53"/>
      <c r="P372" s="53"/>
      <c r="Q372" s="53"/>
      <c r="R372" s="53"/>
      <c r="S372" s="53"/>
      <c r="T372" s="53"/>
      <c r="U372" s="53"/>
      <c r="V372" s="53"/>
      <c r="W372" s="53"/>
      <c r="X372" s="53"/>
      <c r="Y372" s="53"/>
      <c r="Z372" s="53"/>
      <c r="AA372" s="53"/>
      <c r="AB372" s="53"/>
      <c r="AC372" s="53"/>
      <c r="AD372" s="53"/>
      <c r="AE372" s="53"/>
      <c r="AF372" s="53"/>
      <c r="AG372" s="53"/>
      <c r="AH372" s="53"/>
    </row>
    <row r="373" spans="1:34" s="1" customFormat="1" ht="76.5">
      <c r="A373" s="23">
        <v>1604</v>
      </c>
      <c r="B373" s="81" t="s">
        <v>289</v>
      </c>
      <c r="C373" s="31" t="s">
        <v>13</v>
      </c>
      <c r="D373" s="54">
        <v>5</v>
      </c>
      <c r="E373" s="54">
        <f>ROUND(G373*'PART-A_PRICE BID'!$F$6/'COAL HANDLING BOQ'!D373,4)</f>
        <v>0</v>
      </c>
      <c r="F373" s="65">
        <f t="shared" si="6"/>
        <v>0</v>
      </c>
      <c r="G373" s="129">
        <v>1.944E-5</v>
      </c>
      <c r="H373" s="155"/>
      <c r="I373" s="144"/>
      <c r="J373" s="53"/>
      <c r="K373" s="53"/>
      <c r="L373" s="53"/>
      <c r="M373" s="53"/>
      <c r="N373" s="53"/>
      <c r="O373" s="53"/>
      <c r="P373" s="53"/>
      <c r="Q373" s="53"/>
      <c r="R373" s="53"/>
      <c r="S373" s="53"/>
      <c r="T373" s="53"/>
      <c r="U373" s="53"/>
      <c r="V373" s="53"/>
      <c r="W373" s="53"/>
      <c r="X373" s="53"/>
      <c r="Y373" s="53"/>
      <c r="Z373" s="53"/>
      <c r="AA373" s="53"/>
      <c r="AB373" s="53"/>
      <c r="AC373" s="53"/>
      <c r="AD373" s="53"/>
      <c r="AE373" s="53"/>
      <c r="AF373" s="53"/>
      <c r="AG373" s="53"/>
      <c r="AH373" s="53"/>
    </row>
    <row r="374" spans="1:34" s="1" customFormat="1" ht="63.75">
      <c r="A374" s="23">
        <v>1605</v>
      </c>
      <c r="B374" s="81" t="s">
        <v>290</v>
      </c>
      <c r="C374" s="31" t="s">
        <v>13</v>
      </c>
      <c r="D374" s="54">
        <v>5</v>
      </c>
      <c r="E374" s="54">
        <f>ROUND(G374*'PART-A_PRICE BID'!$F$6/'COAL HANDLING BOQ'!D374,4)</f>
        <v>0</v>
      </c>
      <c r="F374" s="65">
        <f t="shared" si="6"/>
        <v>0</v>
      </c>
      <c r="G374" s="129">
        <v>1.8291399999999999E-5</v>
      </c>
      <c r="H374" s="155"/>
      <c r="I374" s="144"/>
      <c r="J374" s="53"/>
      <c r="K374" s="53"/>
      <c r="L374" s="53"/>
      <c r="M374" s="53"/>
      <c r="N374" s="53"/>
      <c r="O374" s="53"/>
      <c r="P374" s="53"/>
      <c r="Q374" s="53"/>
      <c r="R374" s="53"/>
      <c r="S374" s="53"/>
      <c r="T374" s="53"/>
      <c r="U374" s="53"/>
      <c r="V374" s="53"/>
      <c r="W374" s="53"/>
      <c r="X374" s="53"/>
      <c r="Y374" s="53"/>
      <c r="Z374" s="53"/>
      <c r="AA374" s="53"/>
      <c r="AB374" s="53"/>
      <c r="AC374" s="53"/>
      <c r="AD374" s="53"/>
      <c r="AE374" s="53"/>
      <c r="AF374" s="53"/>
      <c r="AG374" s="53"/>
      <c r="AH374" s="53"/>
    </row>
    <row r="375" spans="1:34" s="1" customFormat="1" ht="114.75">
      <c r="A375" s="23">
        <v>1606</v>
      </c>
      <c r="B375" s="81" t="s">
        <v>291</v>
      </c>
      <c r="C375" s="31" t="s">
        <v>13</v>
      </c>
      <c r="D375" s="54">
        <v>5</v>
      </c>
      <c r="E375" s="54">
        <f>ROUND(G375*'PART-A_PRICE BID'!$F$6/'COAL HANDLING BOQ'!D375,4)</f>
        <v>0</v>
      </c>
      <c r="F375" s="65">
        <f t="shared" si="6"/>
        <v>0</v>
      </c>
      <c r="G375" s="129">
        <v>5.7215000000000002E-6</v>
      </c>
      <c r="H375" s="155"/>
      <c r="I375" s="144"/>
      <c r="J375" s="53"/>
      <c r="K375" s="53"/>
      <c r="L375" s="53"/>
      <c r="M375" s="53"/>
      <c r="N375" s="53"/>
      <c r="O375" s="53"/>
      <c r="P375" s="53"/>
      <c r="Q375" s="53"/>
      <c r="R375" s="53"/>
      <c r="S375" s="53"/>
      <c r="T375" s="53"/>
      <c r="U375" s="53"/>
      <c r="V375" s="53"/>
      <c r="W375" s="53"/>
      <c r="X375" s="53"/>
      <c r="Y375" s="53"/>
      <c r="Z375" s="53"/>
      <c r="AA375" s="53"/>
      <c r="AB375" s="53"/>
      <c r="AC375" s="53"/>
      <c r="AD375" s="53"/>
      <c r="AE375" s="53"/>
      <c r="AF375" s="53"/>
      <c r="AG375" s="53"/>
      <c r="AH375" s="53"/>
    </row>
    <row r="376" spans="1:34" s="1" customFormat="1" ht="120" customHeight="1">
      <c r="A376" s="23">
        <v>1607</v>
      </c>
      <c r="B376" s="81" t="s">
        <v>820</v>
      </c>
      <c r="C376" s="31" t="s">
        <v>13</v>
      </c>
      <c r="D376" s="54">
        <v>5</v>
      </c>
      <c r="E376" s="54">
        <f>ROUND(G376*'PART-A_PRICE BID'!$F$6/'COAL HANDLING BOQ'!D376,4)</f>
        <v>0</v>
      </c>
      <c r="F376" s="65">
        <f t="shared" si="6"/>
        <v>0</v>
      </c>
      <c r="G376" s="129">
        <v>6.1619000000000002E-6</v>
      </c>
      <c r="H376" s="155"/>
      <c r="I376" s="144"/>
      <c r="J376" s="53"/>
      <c r="K376" s="53"/>
      <c r="L376" s="53"/>
      <c r="M376" s="53"/>
      <c r="N376" s="53"/>
      <c r="O376" s="53"/>
      <c r="P376" s="53"/>
      <c r="Q376" s="53"/>
      <c r="R376" s="53"/>
      <c r="S376" s="53"/>
      <c r="T376" s="53"/>
      <c r="U376" s="53"/>
      <c r="V376" s="53"/>
      <c r="W376" s="53"/>
      <c r="X376" s="53"/>
      <c r="Y376" s="53"/>
      <c r="Z376" s="53"/>
      <c r="AA376" s="53"/>
      <c r="AB376" s="53"/>
      <c r="AC376" s="53"/>
      <c r="AD376" s="53"/>
      <c r="AE376" s="53"/>
      <c r="AF376" s="53"/>
      <c r="AG376" s="53"/>
      <c r="AH376" s="53"/>
    </row>
    <row r="377" spans="1:34" s="1" customFormat="1" ht="89.25">
      <c r="A377" s="23">
        <v>1608</v>
      </c>
      <c r="B377" s="81" t="s">
        <v>292</v>
      </c>
      <c r="C377" s="31" t="s">
        <v>13</v>
      </c>
      <c r="D377" s="54">
        <v>5</v>
      </c>
      <c r="E377" s="54">
        <f>ROUND(G377*'PART-A_PRICE BID'!$F$6/'COAL HANDLING BOQ'!D377,4)</f>
        <v>0</v>
      </c>
      <c r="F377" s="65">
        <f t="shared" si="6"/>
        <v>0</v>
      </c>
      <c r="G377" s="129">
        <v>6.4037000000000002E-6</v>
      </c>
      <c r="H377" s="155"/>
      <c r="I377" s="144"/>
      <c r="J377" s="53"/>
      <c r="K377" s="53"/>
      <c r="L377" s="53"/>
      <c r="M377" s="53"/>
      <c r="N377" s="53"/>
      <c r="O377" s="53"/>
      <c r="P377" s="53"/>
      <c r="Q377" s="53"/>
      <c r="R377" s="53"/>
      <c r="S377" s="53"/>
      <c r="T377" s="53"/>
      <c r="U377" s="53"/>
      <c r="V377" s="53"/>
      <c r="W377" s="53"/>
      <c r="X377" s="53"/>
      <c r="Y377" s="53"/>
      <c r="Z377" s="53"/>
      <c r="AA377" s="53"/>
      <c r="AB377" s="53"/>
      <c r="AC377" s="53"/>
      <c r="AD377" s="53"/>
      <c r="AE377" s="53"/>
      <c r="AF377" s="53"/>
      <c r="AG377" s="53"/>
      <c r="AH377" s="53"/>
    </row>
    <row r="378" spans="1:34" ht="114.75">
      <c r="A378" s="17" t="s">
        <v>623</v>
      </c>
      <c r="B378" s="79" t="s">
        <v>624</v>
      </c>
      <c r="C378" s="32" t="s">
        <v>13</v>
      </c>
      <c r="D378" s="54">
        <v>517</v>
      </c>
      <c r="E378" s="54">
        <f>ROUND(G378*'PART-A_PRICE BID'!$F$6/'COAL HANDLING BOQ'!D378,4)</f>
        <v>0</v>
      </c>
      <c r="F378" s="65">
        <f t="shared" si="6"/>
        <v>0</v>
      </c>
      <c r="G378" s="131">
        <v>6.316634E-4</v>
      </c>
      <c r="H378" s="143"/>
      <c r="I378" s="144"/>
    </row>
    <row r="379" spans="1:34" ht="38.25">
      <c r="A379" s="17" t="s">
        <v>625</v>
      </c>
      <c r="B379" s="79" t="s">
        <v>626</v>
      </c>
      <c r="C379" s="32" t="s">
        <v>13</v>
      </c>
      <c r="D379" s="54">
        <v>132</v>
      </c>
      <c r="E379" s="54">
        <f>ROUND(G379*'PART-A_PRICE BID'!$F$6/'COAL HANDLING BOQ'!D379,4)</f>
        <v>0</v>
      </c>
      <c r="F379" s="65">
        <f t="shared" si="6"/>
        <v>0</v>
      </c>
      <c r="G379" s="131">
        <v>2.6065319999999997E-4</v>
      </c>
      <c r="H379" s="143"/>
      <c r="I379" s="144"/>
    </row>
    <row r="380" spans="1:34" ht="63.75">
      <c r="A380" s="17" t="s">
        <v>627</v>
      </c>
      <c r="B380" s="79" t="s">
        <v>628</v>
      </c>
      <c r="C380" s="32" t="s">
        <v>13</v>
      </c>
      <c r="D380" s="54">
        <v>132</v>
      </c>
      <c r="E380" s="54">
        <f>ROUND(G380*'PART-A_PRICE BID'!$F$6/'COAL HANDLING BOQ'!D380,4)</f>
        <v>0</v>
      </c>
      <c r="F380" s="65">
        <f t="shared" si="6"/>
        <v>0</v>
      </c>
      <c r="G380" s="131">
        <v>5.7480319999999999E-4</v>
      </c>
      <c r="H380" s="143"/>
      <c r="I380" s="144"/>
    </row>
    <row r="381" spans="1:34" ht="38.25">
      <c r="A381" s="63">
        <v>1700</v>
      </c>
      <c r="B381" s="73" t="s">
        <v>35</v>
      </c>
      <c r="C381" s="31"/>
      <c r="D381" s="54"/>
      <c r="E381" s="54"/>
      <c r="F381" s="65">
        <f t="shared" si="6"/>
        <v>0</v>
      </c>
      <c r="G381" s="129">
        <v>0</v>
      </c>
      <c r="H381" s="143"/>
      <c r="I381" s="144"/>
    </row>
    <row r="382" spans="1:34" ht="15">
      <c r="A382" s="23">
        <v>1704</v>
      </c>
      <c r="B382" s="81" t="s">
        <v>293</v>
      </c>
      <c r="C382" s="31" t="s">
        <v>24</v>
      </c>
      <c r="D382" s="54">
        <v>1200</v>
      </c>
      <c r="E382" s="54">
        <f>ROUND(G382*'PART-A_PRICE BID'!$F$6/'COAL HANDLING BOQ'!D382,4)</f>
        <v>0</v>
      </c>
      <c r="F382" s="65">
        <f t="shared" si="6"/>
        <v>0</v>
      </c>
      <c r="G382" s="129">
        <v>1.9244867E-3</v>
      </c>
      <c r="H382" s="143"/>
      <c r="I382" s="144"/>
    </row>
    <row r="383" spans="1:34" ht="15">
      <c r="A383" s="23">
        <v>1707</v>
      </c>
      <c r="B383" s="34" t="s">
        <v>294</v>
      </c>
      <c r="C383" s="31"/>
      <c r="D383" s="54"/>
      <c r="E383" s="54"/>
      <c r="F383" s="65">
        <f t="shared" si="6"/>
        <v>0</v>
      </c>
      <c r="G383" s="129">
        <v>0</v>
      </c>
      <c r="H383" s="143"/>
      <c r="I383" s="144"/>
    </row>
    <row r="384" spans="1:34" ht="15">
      <c r="A384" s="25" t="s">
        <v>476</v>
      </c>
      <c r="B384" s="81" t="s">
        <v>296</v>
      </c>
      <c r="C384" s="31" t="s">
        <v>24</v>
      </c>
      <c r="D384" s="54">
        <v>10</v>
      </c>
      <c r="E384" s="54">
        <f>ROUND(G384*'PART-A_PRICE BID'!$F$6/'COAL HANDLING BOQ'!D384,4)</f>
        <v>0</v>
      </c>
      <c r="F384" s="65">
        <f t="shared" si="6"/>
        <v>0</v>
      </c>
      <c r="G384" s="129">
        <v>1.6676499999999999E-5</v>
      </c>
      <c r="H384" s="143"/>
      <c r="I384" s="144"/>
    </row>
    <row r="385" spans="1:9" ht="15">
      <c r="A385" s="25" t="s">
        <v>477</v>
      </c>
      <c r="B385" s="81" t="s">
        <v>297</v>
      </c>
      <c r="C385" s="31" t="s">
        <v>24</v>
      </c>
      <c r="D385" s="54">
        <v>10</v>
      </c>
      <c r="E385" s="54">
        <f>ROUND(G385*'PART-A_PRICE BID'!$F$6/'COAL HANDLING BOQ'!D385,4)</f>
        <v>0</v>
      </c>
      <c r="F385" s="65">
        <f t="shared" si="6"/>
        <v>0</v>
      </c>
      <c r="G385" s="129">
        <v>2.6573499999999999E-5</v>
      </c>
      <c r="H385" s="143"/>
      <c r="I385" s="144"/>
    </row>
    <row r="386" spans="1:9" ht="15">
      <c r="A386" s="23">
        <v>1708</v>
      </c>
      <c r="B386" s="34" t="s">
        <v>298</v>
      </c>
      <c r="C386" s="31"/>
      <c r="D386" s="54"/>
      <c r="E386" s="54"/>
      <c r="F386" s="65">
        <f t="shared" si="6"/>
        <v>0</v>
      </c>
      <c r="G386" s="129">
        <v>0</v>
      </c>
      <c r="H386" s="143"/>
      <c r="I386" s="144"/>
    </row>
    <row r="387" spans="1:9" ht="15">
      <c r="A387" s="25" t="s">
        <v>473</v>
      </c>
      <c r="B387" s="81" t="s">
        <v>295</v>
      </c>
      <c r="C387" s="31" t="s">
        <v>24</v>
      </c>
      <c r="D387" s="54">
        <v>10</v>
      </c>
      <c r="E387" s="54">
        <f>ROUND(G387*'PART-A_PRICE BID'!$F$6/'COAL HANDLING BOQ'!D387,4)</f>
        <v>0</v>
      </c>
      <c r="F387" s="65">
        <f t="shared" si="6"/>
        <v>0</v>
      </c>
      <c r="G387" s="129">
        <v>1.39993E-5</v>
      </c>
      <c r="H387" s="143"/>
      <c r="I387" s="144"/>
    </row>
    <row r="388" spans="1:9" ht="15">
      <c r="A388" s="25" t="s">
        <v>474</v>
      </c>
      <c r="B388" s="81" t="s">
        <v>296</v>
      </c>
      <c r="C388" s="31" t="s">
        <v>24</v>
      </c>
      <c r="D388" s="54">
        <v>10</v>
      </c>
      <c r="E388" s="54">
        <f>ROUND(G388*'PART-A_PRICE BID'!$F$6/'COAL HANDLING BOQ'!D388,4)</f>
        <v>0</v>
      </c>
      <c r="F388" s="65">
        <f t="shared" si="6"/>
        <v>0</v>
      </c>
      <c r="G388" s="129">
        <v>1.84123E-5</v>
      </c>
      <c r="H388" s="143"/>
      <c r="I388" s="144"/>
    </row>
    <row r="389" spans="1:9" ht="15">
      <c r="A389" s="25" t="s">
        <v>475</v>
      </c>
      <c r="B389" s="81" t="s">
        <v>297</v>
      </c>
      <c r="C389" s="31" t="s">
        <v>24</v>
      </c>
      <c r="D389" s="54">
        <v>10</v>
      </c>
      <c r="E389" s="54">
        <f>ROUND(G389*'PART-A_PRICE BID'!$F$6/'COAL HANDLING BOQ'!D389,4)</f>
        <v>0</v>
      </c>
      <c r="F389" s="65">
        <f t="shared" si="6"/>
        <v>0</v>
      </c>
      <c r="G389" s="129">
        <v>2.8110799999999999E-5</v>
      </c>
      <c r="H389" s="143"/>
      <c r="I389" s="144"/>
    </row>
    <row r="390" spans="1:9" ht="15">
      <c r="A390" s="23">
        <v>1709</v>
      </c>
      <c r="B390" s="34" t="s">
        <v>299</v>
      </c>
      <c r="C390" s="31"/>
      <c r="D390" s="54"/>
      <c r="E390" s="54"/>
      <c r="F390" s="65">
        <f t="shared" si="6"/>
        <v>0</v>
      </c>
      <c r="G390" s="129">
        <v>0</v>
      </c>
      <c r="H390" s="143"/>
      <c r="I390" s="144"/>
    </row>
    <row r="391" spans="1:9" ht="15">
      <c r="A391" s="25" t="s">
        <v>470</v>
      </c>
      <c r="B391" s="81" t="s">
        <v>300</v>
      </c>
      <c r="C391" s="31" t="s">
        <v>24</v>
      </c>
      <c r="D391" s="54">
        <v>10</v>
      </c>
      <c r="E391" s="54">
        <f>ROUND(G391*'PART-A_PRICE BID'!$F$6/'COAL HANDLING BOQ'!D391,4)</f>
        <v>0</v>
      </c>
      <c r="F391" s="65">
        <f t="shared" si="6"/>
        <v>0</v>
      </c>
      <c r="G391" s="129">
        <v>5.4062E-6</v>
      </c>
      <c r="H391" s="143"/>
      <c r="I391" s="144"/>
    </row>
    <row r="392" spans="1:9" ht="15">
      <c r="A392" s="25" t="s">
        <v>471</v>
      </c>
      <c r="B392" s="81" t="s">
        <v>301</v>
      </c>
      <c r="C392" s="31" t="s">
        <v>24</v>
      </c>
      <c r="D392" s="54">
        <v>10</v>
      </c>
      <c r="E392" s="54">
        <f>ROUND(G392*'PART-A_PRICE BID'!$F$6/'COAL HANDLING BOQ'!D392,4)</f>
        <v>0</v>
      </c>
      <c r="F392" s="65">
        <f t="shared" si="6"/>
        <v>0</v>
      </c>
      <c r="G392" s="129">
        <v>7.1248E-6</v>
      </c>
      <c r="H392" s="143"/>
      <c r="I392" s="144"/>
    </row>
    <row r="393" spans="1:9" ht="15">
      <c r="A393" s="25" t="s">
        <v>472</v>
      </c>
      <c r="B393" s="81" t="s">
        <v>297</v>
      </c>
      <c r="C393" s="31" t="s">
        <v>24</v>
      </c>
      <c r="D393" s="54">
        <v>10</v>
      </c>
      <c r="E393" s="54">
        <f>ROUND(G393*'PART-A_PRICE BID'!$F$6/'COAL HANDLING BOQ'!D393,4)</f>
        <v>0</v>
      </c>
      <c r="F393" s="65">
        <f t="shared" si="6"/>
        <v>0</v>
      </c>
      <c r="G393" s="129">
        <v>1.05707E-5</v>
      </c>
      <c r="H393" s="143"/>
      <c r="I393" s="144"/>
    </row>
    <row r="394" spans="1:9" ht="15">
      <c r="A394" s="23">
        <v>1710</v>
      </c>
      <c r="B394" s="34" t="s">
        <v>302</v>
      </c>
      <c r="C394" s="31"/>
      <c r="D394" s="54"/>
      <c r="E394" s="54"/>
      <c r="F394" s="65">
        <f t="shared" si="6"/>
        <v>0</v>
      </c>
      <c r="G394" s="129">
        <v>0</v>
      </c>
      <c r="H394" s="143"/>
      <c r="I394" s="144"/>
    </row>
    <row r="395" spans="1:9" ht="15">
      <c r="A395" s="25" t="s">
        <v>468</v>
      </c>
      <c r="B395" s="81" t="s">
        <v>297</v>
      </c>
      <c r="C395" s="31" t="s">
        <v>24</v>
      </c>
      <c r="D395" s="54">
        <v>10</v>
      </c>
      <c r="E395" s="54">
        <f>ROUND(G395*'PART-A_PRICE BID'!$F$6/'COAL HANDLING BOQ'!D395,4)</f>
        <v>0</v>
      </c>
      <c r="F395" s="65">
        <f t="shared" si="6"/>
        <v>0</v>
      </c>
      <c r="G395" s="129">
        <v>2.2307299999999999E-5</v>
      </c>
      <c r="H395" s="143"/>
      <c r="I395" s="144"/>
    </row>
    <row r="396" spans="1:9" ht="15">
      <c r="A396" s="25" t="s">
        <v>469</v>
      </c>
      <c r="B396" s="81" t="s">
        <v>303</v>
      </c>
      <c r="C396" s="31" t="s">
        <v>24</v>
      </c>
      <c r="D396" s="54">
        <v>1000</v>
      </c>
      <c r="E396" s="54">
        <f>ROUND(G396*'PART-A_PRICE BID'!$F$6/'COAL HANDLING BOQ'!D396,4)</f>
        <v>0</v>
      </c>
      <c r="F396" s="65">
        <f t="shared" si="6"/>
        <v>0</v>
      </c>
      <c r="G396" s="129">
        <v>2.5640823000000002E-3</v>
      </c>
      <c r="H396" s="143"/>
      <c r="I396" s="144"/>
    </row>
    <row r="397" spans="1:9" ht="38.25">
      <c r="A397" s="63">
        <v>1800</v>
      </c>
      <c r="B397" s="73" t="s">
        <v>36</v>
      </c>
      <c r="C397" s="31"/>
      <c r="D397" s="54"/>
      <c r="E397" s="54"/>
      <c r="F397" s="65">
        <f t="shared" si="6"/>
        <v>0</v>
      </c>
      <c r="G397" s="129">
        <v>0</v>
      </c>
      <c r="H397" s="143"/>
      <c r="I397" s="144"/>
    </row>
    <row r="398" spans="1:9" ht="51">
      <c r="A398" s="23">
        <v>1801</v>
      </c>
      <c r="B398" s="81" t="s">
        <v>304</v>
      </c>
      <c r="C398" s="31" t="s">
        <v>1</v>
      </c>
      <c r="D398" s="54">
        <v>3000</v>
      </c>
      <c r="E398" s="54">
        <f>ROUND(G398*'PART-A_PRICE BID'!$F$6/'COAL HANDLING BOQ'!D398,4)</f>
        <v>0</v>
      </c>
      <c r="F398" s="65">
        <f t="shared" si="6"/>
        <v>0</v>
      </c>
      <c r="G398" s="129">
        <v>5.3138424000000002E-3</v>
      </c>
      <c r="H398" s="143"/>
      <c r="I398" s="144"/>
    </row>
    <row r="399" spans="1:9" ht="51">
      <c r="A399" s="17" t="s">
        <v>616</v>
      </c>
      <c r="B399" s="79" t="s">
        <v>617</v>
      </c>
      <c r="C399" s="32" t="s">
        <v>1</v>
      </c>
      <c r="D399" s="54">
        <v>50</v>
      </c>
      <c r="E399" s="54">
        <f>ROUND(G399*'PART-A_PRICE BID'!$F$6/'COAL HANDLING BOQ'!D399,4)</f>
        <v>0</v>
      </c>
      <c r="F399" s="65">
        <f t="shared" si="6"/>
        <v>0</v>
      </c>
      <c r="G399" s="131">
        <v>8.8564000000000001E-5</v>
      </c>
      <c r="H399" s="143"/>
      <c r="I399" s="144"/>
    </row>
    <row r="400" spans="1:9" ht="38.25">
      <c r="A400" s="17" t="s">
        <v>618</v>
      </c>
      <c r="B400" s="79" t="s">
        <v>619</v>
      </c>
      <c r="C400" s="32" t="s">
        <v>1</v>
      </c>
      <c r="D400" s="54">
        <v>150</v>
      </c>
      <c r="E400" s="54">
        <f>ROUND(G400*'PART-A_PRICE BID'!$F$6/'COAL HANDLING BOQ'!D400,4)</f>
        <v>0</v>
      </c>
      <c r="F400" s="65">
        <f t="shared" si="6"/>
        <v>0</v>
      </c>
      <c r="G400" s="131">
        <v>2.6569210000000002E-4</v>
      </c>
      <c r="H400" s="143"/>
      <c r="I400" s="144"/>
    </row>
    <row r="401" spans="1:9" ht="15">
      <c r="A401" s="23">
        <v>1802</v>
      </c>
      <c r="B401" s="81" t="s">
        <v>305</v>
      </c>
      <c r="C401" s="31" t="s">
        <v>1</v>
      </c>
      <c r="D401" s="54">
        <v>100</v>
      </c>
      <c r="E401" s="54">
        <f>ROUND(G401*'PART-A_PRICE BID'!$F$6/'COAL HANDLING BOQ'!D401,4)</f>
        <v>0</v>
      </c>
      <c r="F401" s="65">
        <f t="shared" si="6"/>
        <v>0</v>
      </c>
      <c r="G401" s="129">
        <v>2.7540779999999998E-4</v>
      </c>
      <c r="H401" s="143"/>
      <c r="I401" s="144"/>
    </row>
    <row r="402" spans="1:9" ht="15">
      <c r="A402" s="23">
        <v>1803</v>
      </c>
      <c r="B402" s="81" t="s">
        <v>306</v>
      </c>
      <c r="C402" s="31" t="s">
        <v>1</v>
      </c>
      <c r="D402" s="54">
        <v>100</v>
      </c>
      <c r="E402" s="54">
        <f>ROUND(G402*'PART-A_PRICE BID'!$F$6/'COAL HANDLING BOQ'!D402,4)</f>
        <v>0</v>
      </c>
      <c r="F402" s="65">
        <f t="shared" si="6"/>
        <v>0</v>
      </c>
      <c r="G402" s="129">
        <v>2.676353E-4</v>
      </c>
      <c r="H402" s="143"/>
      <c r="I402" s="144"/>
    </row>
    <row r="403" spans="1:9" ht="25.5">
      <c r="A403" s="23">
        <v>1804</v>
      </c>
      <c r="B403" s="81" t="s">
        <v>307</v>
      </c>
      <c r="C403" s="31" t="s">
        <v>37</v>
      </c>
      <c r="D403" s="54">
        <v>10</v>
      </c>
      <c r="E403" s="54">
        <f>ROUND(G403*'PART-A_PRICE BID'!$F$6/'COAL HANDLING BOQ'!D403,4)</f>
        <v>0</v>
      </c>
      <c r="F403" s="65">
        <f t="shared" si="6"/>
        <v>0</v>
      </c>
      <c r="G403" s="129">
        <v>1.7359E-6</v>
      </c>
      <c r="H403" s="143"/>
      <c r="I403" s="144"/>
    </row>
    <row r="404" spans="1:9" ht="38.25">
      <c r="A404" s="23">
        <v>1807</v>
      </c>
      <c r="B404" s="81" t="s">
        <v>308</v>
      </c>
      <c r="C404" s="31" t="s">
        <v>13</v>
      </c>
      <c r="D404" s="54">
        <v>131</v>
      </c>
      <c r="E404" s="54">
        <f>ROUND(G404*'PART-A_PRICE BID'!$F$6/'COAL HANDLING BOQ'!D404,4)</f>
        <v>0</v>
      </c>
      <c r="F404" s="65">
        <f t="shared" si="6"/>
        <v>0</v>
      </c>
      <c r="G404" s="129">
        <v>3.1451200000000001E-5</v>
      </c>
      <c r="H404" s="143"/>
      <c r="I404" s="144"/>
    </row>
    <row r="405" spans="1:9" ht="38.25">
      <c r="A405" s="23">
        <v>1808</v>
      </c>
      <c r="B405" s="81" t="s">
        <v>309</v>
      </c>
      <c r="C405" s="31" t="s">
        <v>20</v>
      </c>
      <c r="D405" s="54">
        <v>141</v>
      </c>
      <c r="E405" s="54">
        <f>ROUND(G405*'PART-A_PRICE BID'!$F$6/'COAL HANDLING BOQ'!D405,4)</f>
        <v>0</v>
      </c>
      <c r="F405" s="65">
        <f t="shared" si="6"/>
        <v>0</v>
      </c>
      <c r="G405" s="129">
        <v>1.4530833000000001E-3</v>
      </c>
      <c r="H405" s="143"/>
      <c r="I405" s="144"/>
    </row>
    <row r="406" spans="1:9" ht="38.25">
      <c r="A406" s="23">
        <v>1809</v>
      </c>
      <c r="B406" s="81" t="s">
        <v>310</v>
      </c>
      <c r="C406" s="31" t="s">
        <v>38</v>
      </c>
      <c r="D406" s="54">
        <v>53</v>
      </c>
      <c r="E406" s="54">
        <f>ROUND(G406*'PART-A_PRICE BID'!$F$6/'COAL HANDLING BOQ'!D406,4)</f>
        <v>0</v>
      </c>
      <c r="F406" s="65">
        <f t="shared" si="6"/>
        <v>0</v>
      </c>
      <c r="G406" s="129">
        <v>5.1552729999999999E-4</v>
      </c>
      <c r="H406" s="143"/>
      <c r="I406" s="144"/>
    </row>
    <row r="407" spans="1:9" ht="38.25">
      <c r="A407" s="23">
        <v>1810</v>
      </c>
      <c r="B407" s="81" t="s">
        <v>311</v>
      </c>
      <c r="C407" s="31" t="s">
        <v>38</v>
      </c>
      <c r="D407" s="54">
        <v>11</v>
      </c>
      <c r="E407" s="54">
        <f>ROUND(G407*'PART-A_PRICE BID'!$F$6/'COAL HANDLING BOQ'!D407,4)</f>
        <v>0</v>
      </c>
      <c r="F407" s="65">
        <f t="shared" si="6"/>
        <v>0</v>
      </c>
      <c r="G407" s="129">
        <v>8.2448799999999996E-5</v>
      </c>
      <c r="H407" s="143"/>
      <c r="I407" s="144"/>
    </row>
    <row r="408" spans="1:9" ht="25.5">
      <c r="A408" s="23">
        <v>1811</v>
      </c>
      <c r="B408" s="81" t="s">
        <v>312</v>
      </c>
      <c r="C408" s="31" t="s">
        <v>38</v>
      </c>
      <c r="D408" s="54">
        <v>53</v>
      </c>
      <c r="E408" s="54">
        <f>ROUND(G408*'PART-A_PRICE BID'!$F$6/'COAL HANDLING BOQ'!D408,4)</f>
        <v>0</v>
      </c>
      <c r="F408" s="65">
        <f t="shared" si="6"/>
        <v>0</v>
      </c>
      <c r="G408" s="129">
        <v>1.3163960000000001E-4</v>
      </c>
      <c r="H408" s="143"/>
      <c r="I408" s="144"/>
    </row>
    <row r="409" spans="1:9" ht="25.5">
      <c r="A409" s="23">
        <v>1812</v>
      </c>
      <c r="B409" s="81" t="s">
        <v>313</v>
      </c>
      <c r="C409" s="31" t="s">
        <v>38</v>
      </c>
      <c r="D409" s="54">
        <v>11</v>
      </c>
      <c r="E409" s="54">
        <f>ROUND(G409*'PART-A_PRICE BID'!$F$6/'COAL HANDLING BOQ'!D409,4)</f>
        <v>0</v>
      </c>
      <c r="F409" s="65">
        <f t="shared" si="6"/>
        <v>0</v>
      </c>
      <c r="G409" s="129">
        <v>2.5811000000000001E-5</v>
      </c>
      <c r="H409" s="143"/>
      <c r="I409" s="144"/>
    </row>
    <row r="410" spans="1:9" ht="25.5">
      <c r="A410" s="23">
        <v>1813</v>
      </c>
      <c r="B410" s="81" t="s">
        <v>314</v>
      </c>
      <c r="C410" s="31" t="s">
        <v>38</v>
      </c>
      <c r="D410" s="54">
        <v>53</v>
      </c>
      <c r="E410" s="54">
        <f>ROUND(G410*'PART-A_PRICE BID'!$F$6/'COAL HANDLING BOQ'!D410,4)</f>
        <v>0</v>
      </c>
      <c r="F410" s="65">
        <f t="shared" si="6"/>
        <v>0</v>
      </c>
      <c r="G410" s="129">
        <v>1.2522696000000001E-3</v>
      </c>
      <c r="H410" s="143"/>
      <c r="I410" s="144"/>
    </row>
    <row r="411" spans="1:9" ht="58.5" customHeight="1">
      <c r="A411" s="23">
        <v>1814</v>
      </c>
      <c r="B411" s="81" t="s">
        <v>821</v>
      </c>
      <c r="C411" s="31" t="s">
        <v>38</v>
      </c>
      <c r="D411" s="54">
        <v>53</v>
      </c>
      <c r="E411" s="54">
        <f>ROUND(G411*'PART-A_PRICE BID'!$F$6/'COAL HANDLING BOQ'!D411,4)</f>
        <v>0</v>
      </c>
      <c r="F411" s="65">
        <f t="shared" si="6"/>
        <v>0</v>
      </c>
      <c r="G411" s="129">
        <v>9.1232270000000005E-4</v>
      </c>
      <c r="H411" s="143"/>
      <c r="I411" s="144"/>
    </row>
    <row r="412" spans="1:9" ht="15">
      <c r="A412" s="23">
        <v>1815</v>
      </c>
      <c r="B412" s="81" t="s">
        <v>315</v>
      </c>
      <c r="C412" s="31" t="s">
        <v>25</v>
      </c>
      <c r="D412" s="54">
        <v>50</v>
      </c>
      <c r="E412" s="54">
        <f>ROUND(G412*'PART-A_PRICE BID'!$F$6/'COAL HANDLING BOQ'!D412,4)</f>
        <v>0</v>
      </c>
      <c r="F412" s="65">
        <f t="shared" si="6"/>
        <v>0</v>
      </c>
      <c r="G412" s="129">
        <v>5.959E-6</v>
      </c>
      <c r="H412" s="143"/>
      <c r="I412" s="144"/>
    </row>
    <row r="413" spans="1:9" ht="38.25">
      <c r="A413" s="23">
        <v>1816</v>
      </c>
      <c r="B413" s="81" t="s">
        <v>316</v>
      </c>
      <c r="C413" s="31" t="s">
        <v>38</v>
      </c>
      <c r="D413" s="54">
        <v>10</v>
      </c>
      <c r="E413" s="54">
        <f>ROUND(G413*'PART-A_PRICE BID'!$F$6/'COAL HANDLING BOQ'!D413,4)</f>
        <v>0</v>
      </c>
      <c r="F413" s="65">
        <f t="shared" si="6"/>
        <v>0</v>
      </c>
      <c r="G413" s="129">
        <v>1.190584E-4</v>
      </c>
      <c r="H413" s="143"/>
      <c r="I413" s="144"/>
    </row>
    <row r="414" spans="1:9" ht="57" customHeight="1">
      <c r="A414" s="23">
        <v>1817</v>
      </c>
      <c r="B414" s="81" t="s">
        <v>822</v>
      </c>
      <c r="C414" s="31" t="s">
        <v>13</v>
      </c>
      <c r="D414" s="54">
        <v>150</v>
      </c>
      <c r="E414" s="54">
        <f>ROUND(G414*'PART-A_PRICE BID'!$F$6/'COAL HANDLING BOQ'!D414,4)</f>
        <v>0</v>
      </c>
      <c r="F414" s="65">
        <f t="shared" si="6"/>
        <v>0</v>
      </c>
      <c r="G414" s="129">
        <v>3.4043829999999998E-4</v>
      </c>
      <c r="H414" s="143"/>
      <c r="I414" s="144"/>
    </row>
    <row r="415" spans="1:9" ht="38.25">
      <c r="A415" s="63">
        <v>2000</v>
      </c>
      <c r="B415" s="73" t="s">
        <v>39</v>
      </c>
      <c r="C415" s="31"/>
      <c r="D415" s="54"/>
      <c r="E415" s="54"/>
      <c r="F415" s="65">
        <f t="shared" si="6"/>
        <v>0</v>
      </c>
      <c r="G415" s="129">
        <v>0</v>
      </c>
      <c r="H415" s="143"/>
      <c r="I415" s="144"/>
    </row>
    <row r="416" spans="1:9" ht="76.5">
      <c r="A416" s="23">
        <v>2001</v>
      </c>
      <c r="B416" s="81" t="s">
        <v>317</v>
      </c>
      <c r="C416" s="31" t="s">
        <v>24</v>
      </c>
      <c r="D416" s="54">
        <v>10</v>
      </c>
      <c r="E416" s="54">
        <f>ROUND(G416*'PART-A_PRICE BID'!$F$6/'COAL HANDLING BOQ'!D416,4)</f>
        <v>0</v>
      </c>
      <c r="F416" s="65">
        <f t="shared" si="6"/>
        <v>0</v>
      </c>
      <c r="G416" s="129">
        <v>2.4354000000000001E-5</v>
      </c>
      <c r="H416" s="143"/>
      <c r="I416" s="144"/>
    </row>
    <row r="417" spans="1:9" ht="76.5">
      <c r="A417" s="23">
        <v>2002</v>
      </c>
      <c r="B417" s="81" t="s">
        <v>318</v>
      </c>
      <c r="C417" s="31" t="s">
        <v>24</v>
      </c>
      <c r="D417" s="54">
        <v>100</v>
      </c>
      <c r="E417" s="54">
        <f>ROUND(G417*'PART-A_PRICE BID'!$F$6/'COAL HANDLING BOQ'!D417,4)</f>
        <v>0</v>
      </c>
      <c r="F417" s="65">
        <f t="shared" si="6"/>
        <v>0</v>
      </c>
      <c r="G417" s="129">
        <v>2.2998149999999999E-4</v>
      </c>
      <c r="H417" s="143"/>
      <c r="I417" s="144"/>
    </row>
    <row r="418" spans="1:9" ht="25.5">
      <c r="A418" s="23">
        <v>2007</v>
      </c>
      <c r="B418" s="81" t="s">
        <v>319</v>
      </c>
      <c r="C418" s="31" t="s">
        <v>20</v>
      </c>
      <c r="D418" s="54">
        <v>5</v>
      </c>
      <c r="E418" s="54">
        <f>ROUND(G418*'PART-A_PRICE BID'!$F$6/'COAL HANDLING BOQ'!D418,4)</f>
        <v>0</v>
      </c>
      <c r="F418" s="65">
        <f t="shared" si="6"/>
        <v>0</v>
      </c>
      <c r="G418" s="129">
        <v>4.9559590000000002E-4</v>
      </c>
      <c r="H418" s="143"/>
      <c r="I418" s="144"/>
    </row>
    <row r="419" spans="1:9" ht="15">
      <c r="A419" s="23">
        <v>2008</v>
      </c>
      <c r="B419" s="81" t="s">
        <v>320</v>
      </c>
      <c r="C419" s="31" t="s">
        <v>20</v>
      </c>
      <c r="D419" s="54">
        <v>5</v>
      </c>
      <c r="E419" s="54">
        <f>ROUND(G419*'PART-A_PRICE BID'!$F$6/'COAL HANDLING BOQ'!D419,4)</f>
        <v>0</v>
      </c>
      <c r="F419" s="65">
        <f t="shared" si="6"/>
        <v>0</v>
      </c>
      <c r="G419" s="129">
        <v>4.6560239999999999E-4</v>
      </c>
      <c r="H419" s="143"/>
      <c r="I419" s="144"/>
    </row>
    <row r="420" spans="1:9" ht="51">
      <c r="A420" s="23">
        <v>2009</v>
      </c>
      <c r="B420" s="81" t="s">
        <v>321</v>
      </c>
      <c r="C420" s="31" t="s">
        <v>20</v>
      </c>
      <c r="D420" s="54">
        <v>5</v>
      </c>
      <c r="E420" s="54">
        <f>ROUND(G420*'PART-A_PRICE BID'!$F$6/'COAL HANDLING BOQ'!D420,4)</f>
        <v>0</v>
      </c>
      <c r="F420" s="65">
        <f t="shared" si="6"/>
        <v>0</v>
      </c>
      <c r="G420" s="129">
        <v>5.6635210000000004E-4</v>
      </c>
      <c r="H420" s="143"/>
      <c r="I420" s="144"/>
    </row>
    <row r="421" spans="1:9" ht="38.25">
      <c r="A421" s="23">
        <v>2010</v>
      </c>
      <c r="B421" s="81" t="s">
        <v>322</v>
      </c>
      <c r="C421" s="31" t="s">
        <v>20</v>
      </c>
      <c r="D421" s="54">
        <v>5</v>
      </c>
      <c r="E421" s="54">
        <f>ROUND(G421*'PART-A_PRICE BID'!$F$6/'COAL HANDLING BOQ'!D421,4)</f>
        <v>0</v>
      </c>
      <c r="F421" s="65">
        <f t="shared" si="6"/>
        <v>0</v>
      </c>
      <c r="G421" s="129">
        <v>5.4084089999999999E-4</v>
      </c>
      <c r="H421" s="143"/>
      <c r="I421" s="144"/>
    </row>
    <row r="422" spans="1:9" ht="25.5">
      <c r="A422" s="63">
        <v>2100</v>
      </c>
      <c r="B422" s="37" t="s">
        <v>40</v>
      </c>
      <c r="C422" s="31"/>
      <c r="D422" s="54"/>
      <c r="E422" s="54"/>
      <c r="F422" s="65">
        <f t="shared" si="6"/>
        <v>0</v>
      </c>
      <c r="G422" s="129">
        <v>0</v>
      </c>
      <c r="H422" s="143"/>
      <c r="I422" s="144"/>
    </row>
    <row r="423" spans="1:9" ht="25.5">
      <c r="A423" s="23">
        <v>2101</v>
      </c>
      <c r="B423" s="81" t="s">
        <v>323</v>
      </c>
      <c r="C423" s="31" t="s">
        <v>41</v>
      </c>
      <c r="D423" s="54">
        <v>10</v>
      </c>
      <c r="E423" s="54">
        <f>ROUND(G423*'PART-A_PRICE BID'!$F$6/'COAL HANDLING BOQ'!D423,4)</f>
        <v>0</v>
      </c>
      <c r="F423" s="65">
        <f t="shared" si="6"/>
        <v>0</v>
      </c>
      <c r="G423" s="129">
        <v>9.1284000000000006E-6</v>
      </c>
      <c r="H423" s="143"/>
      <c r="I423" s="144"/>
    </row>
    <row r="424" spans="1:9" ht="25.5">
      <c r="A424" s="23">
        <v>2102</v>
      </c>
      <c r="B424" s="81" t="s">
        <v>324</v>
      </c>
      <c r="C424" s="31" t="s">
        <v>41</v>
      </c>
      <c r="D424" s="54">
        <v>10</v>
      </c>
      <c r="E424" s="54">
        <f>ROUND(G424*'PART-A_PRICE BID'!$F$6/'COAL HANDLING BOQ'!D424,4)</f>
        <v>0</v>
      </c>
      <c r="F424" s="65">
        <f t="shared" si="6"/>
        <v>0</v>
      </c>
      <c r="G424" s="129">
        <v>8.0576000000000006E-6</v>
      </c>
      <c r="H424" s="143"/>
      <c r="I424" s="144"/>
    </row>
    <row r="425" spans="1:9" ht="25.5">
      <c r="A425" s="23">
        <v>2103</v>
      </c>
      <c r="B425" s="34" t="s">
        <v>325</v>
      </c>
      <c r="C425" s="31"/>
      <c r="D425" s="54"/>
      <c r="E425" s="54"/>
      <c r="F425" s="65">
        <f t="shared" si="6"/>
        <v>0</v>
      </c>
      <c r="G425" s="129">
        <v>0</v>
      </c>
      <c r="H425" s="143"/>
      <c r="I425" s="144"/>
    </row>
    <row r="426" spans="1:9" ht="15">
      <c r="A426" s="25" t="s">
        <v>466</v>
      </c>
      <c r="B426" s="81" t="s">
        <v>326</v>
      </c>
      <c r="C426" s="31" t="s">
        <v>41</v>
      </c>
      <c r="D426" s="54">
        <v>10</v>
      </c>
      <c r="E426" s="54">
        <f>ROUND(G426*'PART-A_PRICE BID'!$F$6/'COAL HANDLING BOQ'!D426,4)</f>
        <v>0</v>
      </c>
      <c r="F426" s="65">
        <f t="shared" ref="F426:F489" si="7">D426*E426</f>
        <v>0</v>
      </c>
      <c r="G426" s="129">
        <v>9.3961999999999999E-6</v>
      </c>
      <c r="H426" s="143"/>
      <c r="I426" s="144"/>
    </row>
    <row r="427" spans="1:9" ht="15">
      <c r="A427" s="25" t="s">
        <v>467</v>
      </c>
      <c r="B427" s="81" t="s">
        <v>327</v>
      </c>
      <c r="C427" s="31" t="s">
        <v>41</v>
      </c>
      <c r="D427" s="54">
        <v>10</v>
      </c>
      <c r="E427" s="54">
        <f>ROUND(G427*'PART-A_PRICE BID'!$F$6/'COAL HANDLING BOQ'!D427,4)</f>
        <v>0</v>
      </c>
      <c r="F427" s="65">
        <f t="shared" si="7"/>
        <v>0</v>
      </c>
      <c r="G427" s="129">
        <v>1.34293E-5</v>
      </c>
      <c r="H427" s="143"/>
      <c r="I427" s="144"/>
    </row>
    <row r="428" spans="1:9" ht="38.25">
      <c r="A428" s="23">
        <v>2104</v>
      </c>
      <c r="B428" s="34" t="s">
        <v>328</v>
      </c>
      <c r="C428" s="31"/>
      <c r="D428" s="54"/>
      <c r="E428" s="54"/>
      <c r="F428" s="65">
        <f t="shared" si="7"/>
        <v>0</v>
      </c>
      <c r="G428" s="129">
        <v>0</v>
      </c>
      <c r="H428" s="143"/>
      <c r="I428" s="144"/>
    </row>
    <row r="429" spans="1:9" ht="15">
      <c r="A429" s="25" t="s">
        <v>463</v>
      </c>
      <c r="B429" s="81" t="s">
        <v>330</v>
      </c>
      <c r="C429" s="31" t="s">
        <v>24</v>
      </c>
      <c r="D429" s="54">
        <v>100</v>
      </c>
      <c r="E429" s="54">
        <f>ROUND(G429*'PART-A_PRICE BID'!$F$6/'COAL HANDLING BOQ'!D429,4)</f>
        <v>0</v>
      </c>
      <c r="F429" s="65">
        <f t="shared" si="7"/>
        <v>0</v>
      </c>
      <c r="G429" s="129">
        <v>5.9244199999999998E-5</v>
      </c>
      <c r="H429" s="143"/>
      <c r="I429" s="144"/>
    </row>
    <row r="430" spans="1:9" ht="15">
      <c r="A430" s="25" t="s">
        <v>464</v>
      </c>
      <c r="B430" s="81" t="s">
        <v>331</v>
      </c>
      <c r="C430" s="31" t="s">
        <v>24</v>
      </c>
      <c r="D430" s="54">
        <v>100</v>
      </c>
      <c r="E430" s="54">
        <f>ROUND(G430*'PART-A_PRICE BID'!$F$6/'COAL HANDLING BOQ'!D430,4)</f>
        <v>0</v>
      </c>
      <c r="F430" s="65">
        <f t="shared" si="7"/>
        <v>0</v>
      </c>
      <c r="G430" s="129">
        <v>6.5375899999999999E-5</v>
      </c>
      <c r="H430" s="143"/>
      <c r="I430" s="144"/>
    </row>
    <row r="431" spans="1:9" ht="15">
      <c r="A431" s="25" t="s">
        <v>465</v>
      </c>
      <c r="B431" s="81" t="s">
        <v>332</v>
      </c>
      <c r="C431" s="31" t="s">
        <v>24</v>
      </c>
      <c r="D431" s="54">
        <v>100</v>
      </c>
      <c r="E431" s="54">
        <f>ROUND(G431*'PART-A_PRICE BID'!$F$6/'COAL HANDLING BOQ'!D431,4)</f>
        <v>0</v>
      </c>
      <c r="F431" s="65">
        <f t="shared" si="7"/>
        <v>0</v>
      </c>
      <c r="G431" s="129">
        <v>8.7311800000000007E-5</v>
      </c>
      <c r="H431" s="143"/>
      <c r="I431" s="144"/>
    </row>
    <row r="432" spans="1:9" ht="25.5">
      <c r="A432" s="23">
        <v>2105</v>
      </c>
      <c r="B432" s="34" t="s">
        <v>333</v>
      </c>
      <c r="C432" s="31"/>
      <c r="D432" s="54"/>
      <c r="E432" s="54"/>
      <c r="F432" s="65">
        <f t="shared" si="7"/>
        <v>0</v>
      </c>
      <c r="G432" s="129">
        <v>0</v>
      </c>
      <c r="H432" s="143"/>
      <c r="I432" s="144"/>
    </row>
    <row r="433" spans="1:9" ht="15">
      <c r="A433" s="25" t="s">
        <v>459</v>
      </c>
      <c r="B433" s="81" t="s">
        <v>329</v>
      </c>
      <c r="C433" s="31" t="s">
        <v>24</v>
      </c>
      <c r="D433" s="54">
        <v>100</v>
      </c>
      <c r="E433" s="54">
        <f>ROUND(G433*'PART-A_PRICE BID'!$F$6/'COAL HANDLING BOQ'!D433,4)</f>
        <v>0</v>
      </c>
      <c r="F433" s="65">
        <f t="shared" si="7"/>
        <v>0</v>
      </c>
      <c r="G433" s="129">
        <v>4.1971799999999997E-5</v>
      </c>
      <c r="H433" s="143"/>
      <c r="I433" s="144"/>
    </row>
    <row r="434" spans="1:9" ht="15">
      <c r="A434" s="25" t="s">
        <v>460</v>
      </c>
      <c r="B434" s="81" t="s">
        <v>330</v>
      </c>
      <c r="C434" s="31" t="s">
        <v>24</v>
      </c>
      <c r="D434" s="54">
        <v>100</v>
      </c>
      <c r="E434" s="54">
        <f>ROUND(G434*'PART-A_PRICE BID'!$F$6/'COAL HANDLING BOQ'!D434,4)</f>
        <v>0</v>
      </c>
      <c r="F434" s="65">
        <f t="shared" si="7"/>
        <v>0</v>
      </c>
      <c r="G434" s="129">
        <v>5.0435300000000001E-5</v>
      </c>
      <c r="H434" s="143"/>
      <c r="I434" s="144"/>
    </row>
    <row r="435" spans="1:9" ht="15">
      <c r="A435" s="25" t="s">
        <v>461</v>
      </c>
      <c r="B435" s="81" t="s">
        <v>331</v>
      </c>
      <c r="C435" s="31" t="s">
        <v>24</v>
      </c>
      <c r="D435" s="54">
        <v>100</v>
      </c>
      <c r="E435" s="54">
        <f>ROUND(G435*'PART-A_PRICE BID'!$F$6/'COAL HANDLING BOQ'!D435,4)</f>
        <v>0</v>
      </c>
      <c r="F435" s="65">
        <f t="shared" si="7"/>
        <v>0</v>
      </c>
      <c r="G435" s="129">
        <v>5.6480600000000003E-5</v>
      </c>
      <c r="H435" s="143"/>
      <c r="I435" s="144"/>
    </row>
    <row r="436" spans="1:9" ht="15">
      <c r="A436" s="25" t="s">
        <v>462</v>
      </c>
      <c r="B436" s="81" t="s">
        <v>332</v>
      </c>
      <c r="C436" s="31" t="s">
        <v>24</v>
      </c>
      <c r="D436" s="54">
        <v>100</v>
      </c>
      <c r="E436" s="54">
        <f>ROUND(G436*'PART-A_PRICE BID'!$F$6/'COAL HANDLING BOQ'!D436,4)</f>
        <v>0</v>
      </c>
      <c r="F436" s="65">
        <f t="shared" si="7"/>
        <v>0</v>
      </c>
      <c r="G436" s="129">
        <v>7.8416499999999997E-5</v>
      </c>
      <c r="H436" s="143"/>
      <c r="I436" s="144"/>
    </row>
    <row r="437" spans="1:9" ht="25.5">
      <c r="A437" s="23">
        <v>2106</v>
      </c>
      <c r="B437" s="81" t="s">
        <v>334</v>
      </c>
      <c r="C437" s="31" t="s">
        <v>41</v>
      </c>
      <c r="D437" s="54">
        <v>10</v>
      </c>
      <c r="E437" s="54">
        <f>ROUND(G437*'PART-A_PRICE BID'!$F$6/'COAL HANDLING BOQ'!D437,4)</f>
        <v>0</v>
      </c>
      <c r="F437" s="65">
        <f t="shared" si="7"/>
        <v>0</v>
      </c>
      <c r="G437" s="129">
        <v>1.5631500000000001E-5</v>
      </c>
      <c r="H437" s="143"/>
      <c r="I437" s="144"/>
    </row>
    <row r="438" spans="1:9" ht="25.5">
      <c r="A438" s="23">
        <v>2107</v>
      </c>
      <c r="B438" s="81" t="s">
        <v>335</v>
      </c>
      <c r="C438" s="31" t="s">
        <v>41</v>
      </c>
      <c r="D438" s="54">
        <v>10</v>
      </c>
      <c r="E438" s="54">
        <f>ROUND(G438*'PART-A_PRICE BID'!$F$6/'COAL HANDLING BOQ'!D438,4)</f>
        <v>0</v>
      </c>
      <c r="F438" s="65">
        <f t="shared" si="7"/>
        <v>0</v>
      </c>
      <c r="G438" s="129">
        <v>8.4634999999999995E-6</v>
      </c>
      <c r="H438" s="143"/>
      <c r="I438" s="144"/>
    </row>
    <row r="439" spans="1:9" ht="15">
      <c r="A439" s="23">
        <v>2108</v>
      </c>
      <c r="B439" s="81" t="s">
        <v>336</v>
      </c>
      <c r="C439" s="31" t="s">
        <v>41</v>
      </c>
      <c r="D439" s="54">
        <v>10</v>
      </c>
      <c r="E439" s="54">
        <f>ROUND(G439*'PART-A_PRICE BID'!$F$6/'COAL HANDLING BOQ'!D439,4)</f>
        <v>0</v>
      </c>
      <c r="F439" s="65">
        <f t="shared" si="7"/>
        <v>0</v>
      </c>
      <c r="G439" s="129">
        <v>1.1321999999999999E-5</v>
      </c>
      <c r="H439" s="143"/>
      <c r="I439" s="144"/>
    </row>
    <row r="440" spans="1:9" ht="15">
      <c r="A440" s="23">
        <v>2109</v>
      </c>
      <c r="B440" s="81" t="s">
        <v>337</v>
      </c>
      <c r="C440" s="31" t="s">
        <v>41</v>
      </c>
      <c r="D440" s="54">
        <v>10</v>
      </c>
      <c r="E440" s="54">
        <f>ROUND(G440*'PART-A_PRICE BID'!$F$6/'COAL HANDLING BOQ'!D440,4)</f>
        <v>0</v>
      </c>
      <c r="F440" s="65">
        <f t="shared" si="7"/>
        <v>0</v>
      </c>
      <c r="G440" s="129">
        <v>9.2753000000000008E-6</v>
      </c>
      <c r="H440" s="143"/>
      <c r="I440" s="144"/>
    </row>
    <row r="441" spans="1:9" ht="15">
      <c r="A441" s="23">
        <v>2110</v>
      </c>
      <c r="B441" s="81" t="s">
        <v>338</v>
      </c>
      <c r="C441" s="31" t="s">
        <v>41</v>
      </c>
      <c r="D441" s="54">
        <v>10</v>
      </c>
      <c r="E441" s="54">
        <f>ROUND(G441*'PART-A_PRICE BID'!$F$6/'COAL HANDLING BOQ'!D441,4)</f>
        <v>0</v>
      </c>
      <c r="F441" s="65">
        <f t="shared" si="7"/>
        <v>0</v>
      </c>
      <c r="G441" s="129">
        <v>9.0248000000000004E-6</v>
      </c>
      <c r="H441" s="143"/>
      <c r="I441" s="144"/>
    </row>
    <row r="442" spans="1:9" ht="25.5">
      <c r="A442" s="23">
        <v>2111</v>
      </c>
      <c r="B442" s="81" t="s">
        <v>339</v>
      </c>
      <c r="C442" s="31" t="s">
        <v>41</v>
      </c>
      <c r="D442" s="54">
        <v>10</v>
      </c>
      <c r="E442" s="54">
        <f>ROUND(G442*'PART-A_PRICE BID'!$F$6/'COAL HANDLING BOQ'!D442,4)</f>
        <v>0</v>
      </c>
      <c r="F442" s="65">
        <f t="shared" si="7"/>
        <v>0</v>
      </c>
      <c r="G442" s="129">
        <v>8.6362000000000004E-6</v>
      </c>
      <c r="H442" s="143"/>
      <c r="I442" s="144"/>
    </row>
    <row r="443" spans="1:9" ht="25.5">
      <c r="A443" s="23">
        <v>2112</v>
      </c>
      <c r="B443" s="81" t="s">
        <v>340</v>
      </c>
      <c r="C443" s="31" t="s">
        <v>41</v>
      </c>
      <c r="D443" s="54">
        <v>10</v>
      </c>
      <c r="E443" s="54">
        <f>ROUND(G443*'PART-A_PRICE BID'!$F$6/'COAL HANDLING BOQ'!D443,4)</f>
        <v>0</v>
      </c>
      <c r="F443" s="65">
        <f t="shared" si="7"/>
        <v>0</v>
      </c>
      <c r="G443" s="129">
        <v>9.2753000000000008E-6</v>
      </c>
      <c r="H443" s="143"/>
      <c r="I443" s="144"/>
    </row>
    <row r="444" spans="1:9" ht="18" customHeight="1">
      <c r="A444" s="23">
        <v>2113</v>
      </c>
      <c r="B444" s="81" t="s">
        <v>823</v>
      </c>
      <c r="C444" s="31" t="s">
        <v>41</v>
      </c>
      <c r="D444" s="54">
        <v>10</v>
      </c>
      <c r="E444" s="54">
        <f>ROUND(G444*'PART-A_PRICE BID'!$F$6/'COAL HANDLING BOQ'!D444,4)</f>
        <v>0</v>
      </c>
      <c r="F444" s="65">
        <f t="shared" si="7"/>
        <v>0</v>
      </c>
      <c r="G444" s="129">
        <v>2.6859E-6</v>
      </c>
      <c r="H444" s="143"/>
      <c r="I444" s="144"/>
    </row>
    <row r="445" spans="1:9" ht="40.5" customHeight="1">
      <c r="A445" s="23">
        <v>2114</v>
      </c>
      <c r="B445" s="34" t="s">
        <v>341</v>
      </c>
      <c r="C445" s="31"/>
      <c r="D445" s="54"/>
      <c r="E445" s="54"/>
      <c r="F445" s="65">
        <f t="shared" si="7"/>
        <v>0</v>
      </c>
      <c r="G445" s="129">
        <v>0</v>
      </c>
      <c r="H445" s="143"/>
      <c r="I445" s="144"/>
    </row>
    <row r="446" spans="1:9" ht="15">
      <c r="A446" s="25" t="s">
        <v>455</v>
      </c>
      <c r="B446" s="81" t="s">
        <v>342</v>
      </c>
      <c r="C446" s="31" t="s">
        <v>41</v>
      </c>
      <c r="D446" s="54">
        <v>10</v>
      </c>
      <c r="E446" s="54">
        <f>ROUND(G446*'PART-A_PRICE BID'!$F$6/'COAL HANDLING BOQ'!D446,4)</f>
        <v>0</v>
      </c>
      <c r="F446" s="65">
        <f t="shared" si="7"/>
        <v>0</v>
      </c>
      <c r="G446" s="129">
        <v>1.0434230000000001E-4</v>
      </c>
      <c r="H446" s="143"/>
      <c r="I446" s="144"/>
    </row>
    <row r="447" spans="1:9" ht="15">
      <c r="A447" s="25" t="s">
        <v>456</v>
      </c>
      <c r="B447" s="81" t="s">
        <v>343</v>
      </c>
      <c r="C447" s="31" t="s">
        <v>41</v>
      </c>
      <c r="D447" s="54">
        <v>20</v>
      </c>
      <c r="E447" s="54">
        <f>ROUND(G447*'PART-A_PRICE BID'!$F$6/'COAL HANDLING BOQ'!D447,4)</f>
        <v>0</v>
      </c>
      <c r="F447" s="65">
        <f t="shared" si="7"/>
        <v>0</v>
      </c>
      <c r="G447" s="129">
        <v>4.1736939999999998E-4</v>
      </c>
      <c r="H447" s="143"/>
      <c r="I447" s="144"/>
    </row>
    <row r="448" spans="1:9" ht="15">
      <c r="A448" s="25" t="s">
        <v>457</v>
      </c>
      <c r="B448" s="81" t="s">
        <v>344</v>
      </c>
      <c r="C448" s="31" t="s">
        <v>41</v>
      </c>
      <c r="D448" s="54">
        <v>1</v>
      </c>
      <c r="E448" s="54">
        <f>ROUND(G448*'PART-A_PRICE BID'!$F$6/'COAL HANDLING BOQ'!D448,4)</f>
        <v>0</v>
      </c>
      <c r="F448" s="65">
        <f t="shared" si="7"/>
        <v>0</v>
      </c>
      <c r="G448" s="129">
        <v>4.1736899999999997E-5</v>
      </c>
      <c r="H448" s="143"/>
      <c r="I448" s="144"/>
    </row>
    <row r="449" spans="1:9" ht="15">
      <c r="A449" s="25" t="s">
        <v>458</v>
      </c>
      <c r="B449" s="81" t="s">
        <v>345</v>
      </c>
      <c r="C449" s="31" t="s">
        <v>41</v>
      </c>
      <c r="D449" s="54">
        <v>1</v>
      </c>
      <c r="E449" s="54">
        <f>ROUND(G449*'PART-A_PRICE BID'!$F$6/'COAL HANDLING BOQ'!D449,4)</f>
        <v>0</v>
      </c>
      <c r="F449" s="65">
        <f t="shared" si="7"/>
        <v>0</v>
      </c>
      <c r="G449" s="129">
        <v>1.043415E-4</v>
      </c>
      <c r="H449" s="143"/>
      <c r="I449" s="144"/>
    </row>
    <row r="450" spans="1:9" ht="25.5">
      <c r="A450" s="63">
        <v>2200</v>
      </c>
      <c r="B450" s="73" t="s">
        <v>42</v>
      </c>
      <c r="C450" s="31"/>
      <c r="D450" s="54"/>
      <c r="E450" s="54"/>
      <c r="F450" s="65">
        <f t="shared" si="7"/>
        <v>0</v>
      </c>
      <c r="G450" s="129">
        <v>0</v>
      </c>
      <c r="H450" s="143"/>
      <c r="I450" s="144"/>
    </row>
    <row r="451" spans="1:9" ht="63.75">
      <c r="A451" s="23">
        <v>2201</v>
      </c>
      <c r="B451" s="34" t="s">
        <v>346</v>
      </c>
      <c r="C451" s="31"/>
      <c r="D451" s="54"/>
      <c r="E451" s="54"/>
      <c r="F451" s="65">
        <f t="shared" si="7"/>
        <v>0</v>
      </c>
      <c r="G451" s="129">
        <v>0</v>
      </c>
      <c r="H451" s="143"/>
      <c r="I451" s="144"/>
    </row>
    <row r="452" spans="1:9" ht="15">
      <c r="A452" s="25" t="s">
        <v>453</v>
      </c>
      <c r="B452" s="81" t="s">
        <v>347</v>
      </c>
      <c r="C452" s="12" t="s">
        <v>37</v>
      </c>
      <c r="D452" s="54">
        <v>10</v>
      </c>
      <c r="E452" s="54">
        <f>ROUND(G452*'PART-A_PRICE BID'!$F$6/'COAL HANDLING BOQ'!D452,4)</f>
        <v>0</v>
      </c>
      <c r="F452" s="65">
        <f t="shared" si="7"/>
        <v>0</v>
      </c>
      <c r="G452" s="129">
        <v>1.482919E-4</v>
      </c>
      <c r="H452" s="143"/>
      <c r="I452" s="144"/>
    </row>
    <row r="453" spans="1:9" ht="15">
      <c r="A453" s="25" t="s">
        <v>454</v>
      </c>
      <c r="B453" s="88" t="s">
        <v>348</v>
      </c>
      <c r="C453" s="12" t="s">
        <v>37</v>
      </c>
      <c r="D453" s="54">
        <v>10</v>
      </c>
      <c r="E453" s="54">
        <f>ROUND(G453*'PART-A_PRICE BID'!$F$6/'COAL HANDLING BOQ'!D453,4)</f>
        <v>0</v>
      </c>
      <c r="F453" s="65">
        <f t="shared" si="7"/>
        <v>0</v>
      </c>
      <c r="G453" s="129">
        <v>1.5365490000000001E-4</v>
      </c>
      <c r="H453" s="143"/>
      <c r="I453" s="144"/>
    </row>
    <row r="454" spans="1:9" ht="51">
      <c r="A454" s="23">
        <v>2202</v>
      </c>
      <c r="B454" s="81" t="s">
        <v>349</v>
      </c>
      <c r="C454" s="12" t="s">
        <v>37</v>
      </c>
      <c r="D454" s="54">
        <v>10</v>
      </c>
      <c r="E454" s="54">
        <f>ROUND(G454*'PART-A_PRICE BID'!$F$6/'COAL HANDLING BOQ'!D454,4)</f>
        <v>0</v>
      </c>
      <c r="F454" s="65">
        <f t="shared" si="7"/>
        <v>0</v>
      </c>
      <c r="G454" s="129">
        <v>8.5731399999999997E-5</v>
      </c>
      <c r="H454" s="143"/>
      <c r="I454" s="144"/>
    </row>
    <row r="455" spans="1:9" ht="25.5">
      <c r="A455" s="23">
        <v>2203</v>
      </c>
      <c r="B455" s="81" t="s">
        <v>350</v>
      </c>
      <c r="C455" s="31" t="s">
        <v>37</v>
      </c>
      <c r="D455" s="54">
        <v>10</v>
      </c>
      <c r="E455" s="54">
        <f>ROUND(G455*'PART-A_PRICE BID'!$F$6/'COAL HANDLING BOQ'!D455,4)</f>
        <v>0</v>
      </c>
      <c r="F455" s="65">
        <f t="shared" si="7"/>
        <v>0</v>
      </c>
      <c r="G455" s="129">
        <v>3.88024E-5</v>
      </c>
      <c r="H455" s="143"/>
      <c r="I455" s="144"/>
    </row>
    <row r="456" spans="1:9" ht="38.25">
      <c r="A456" s="23">
        <v>2204</v>
      </c>
      <c r="B456" s="34" t="s">
        <v>351</v>
      </c>
      <c r="C456" s="31"/>
      <c r="D456" s="66"/>
      <c r="E456" s="54"/>
      <c r="F456" s="65">
        <f t="shared" si="7"/>
        <v>0</v>
      </c>
      <c r="G456" s="136">
        <v>0</v>
      </c>
      <c r="H456" s="143"/>
      <c r="I456" s="144"/>
    </row>
    <row r="457" spans="1:9" ht="15">
      <c r="A457" s="25" t="s">
        <v>451</v>
      </c>
      <c r="B457" s="88" t="s">
        <v>352</v>
      </c>
      <c r="C457" s="12" t="s">
        <v>37</v>
      </c>
      <c r="D457" s="54">
        <v>10</v>
      </c>
      <c r="E457" s="54">
        <f>ROUND(G457*'PART-A_PRICE BID'!$F$6/'COAL HANDLING BOQ'!D457,4)</f>
        <v>0</v>
      </c>
      <c r="F457" s="65">
        <f t="shared" si="7"/>
        <v>0</v>
      </c>
      <c r="G457" s="129">
        <v>6.8303600000000001E-5</v>
      </c>
      <c r="H457" s="143"/>
      <c r="I457" s="144"/>
    </row>
    <row r="458" spans="1:9" ht="15">
      <c r="A458" s="25" t="s">
        <v>452</v>
      </c>
      <c r="B458" s="88" t="s">
        <v>353</v>
      </c>
      <c r="C458" s="12" t="s">
        <v>37</v>
      </c>
      <c r="D458" s="54">
        <v>10</v>
      </c>
      <c r="E458" s="54">
        <f>ROUND(G458*'PART-A_PRICE BID'!$F$6/'COAL HANDLING BOQ'!D458,4)</f>
        <v>0</v>
      </c>
      <c r="F458" s="65">
        <f t="shared" si="7"/>
        <v>0</v>
      </c>
      <c r="G458" s="129">
        <v>1.236097E-4</v>
      </c>
      <c r="H458" s="143"/>
      <c r="I458" s="144"/>
    </row>
    <row r="459" spans="1:9" ht="38.25">
      <c r="A459" s="23">
        <v>2205</v>
      </c>
      <c r="B459" s="81" t="s">
        <v>354</v>
      </c>
      <c r="C459" s="31" t="s">
        <v>37</v>
      </c>
      <c r="D459" s="54">
        <v>10</v>
      </c>
      <c r="E459" s="54">
        <f>ROUND(G459*'PART-A_PRICE BID'!$F$6/'COAL HANDLING BOQ'!D459,4)</f>
        <v>0</v>
      </c>
      <c r="F459" s="65">
        <f t="shared" si="7"/>
        <v>0</v>
      </c>
      <c r="G459" s="129">
        <v>6.7508999999999993E-5</v>
      </c>
      <c r="H459" s="143"/>
      <c r="I459" s="144"/>
    </row>
    <row r="460" spans="1:9" ht="38.25">
      <c r="A460" s="23">
        <v>2206</v>
      </c>
      <c r="B460" s="81" t="s">
        <v>355</v>
      </c>
      <c r="C460" s="31" t="s">
        <v>37</v>
      </c>
      <c r="D460" s="54">
        <v>20</v>
      </c>
      <c r="E460" s="54">
        <f>ROUND(G460*'PART-A_PRICE BID'!$F$6/'COAL HANDLING BOQ'!D460,4)</f>
        <v>0</v>
      </c>
      <c r="F460" s="65">
        <f t="shared" si="7"/>
        <v>0</v>
      </c>
      <c r="G460" s="129">
        <v>4.6087850000000002E-4</v>
      </c>
      <c r="H460" s="143"/>
      <c r="I460" s="144"/>
    </row>
    <row r="461" spans="1:9" ht="42" customHeight="1">
      <c r="A461" s="23">
        <v>2207</v>
      </c>
      <c r="B461" s="34" t="s">
        <v>356</v>
      </c>
      <c r="C461" s="31"/>
      <c r="D461" s="54"/>
      <c r="E461" s="54"/>
      <c r="F461" s="65">
        <f t="shared" si="7"/>
        <v>0</v>
      </c>
      <c r="G461" s="129">
        <v>0</v>
      </c>
      <c r="H461" s="143"/>
      <c r="I461" s="144"/>
    </row>
    <row r="462" spans="1:9" ht="15">
      <c r="A462" s="25" t="s">
        <v>447</v>
      </c>
      <c r="B462" s="88" t="s">
        <v>357</v>
      </c>
      <c r="C462" s="12" t="s">
        <v>24</v>
      </c>
      <c r="D462" s="54">
        <v>10</v>
      </c>
      <c r="E462" s="54">
        <f>ROUND(G462*'PART-A_PRICE BID'!$F$6/'COAL HANDLING BOQ'!D462,4)</f>
        <v>0</v>
      </c>
      <c r="F462" s="65">
        <f t="shared" si="7"/>
        <v>0</v>
      </c>
      <c r="G462" s="129">
        <v>2.9449E-6</v>
      </c>
      <c r="H462" s="143"/>
      <c r="I462" s="144"/>
    </row>
    <row r="463" spans="1:9" ht="15">
      <c r="A463" s="25" t="s">
        <v>448</v>
      </c>
      <c r="B463" s="88" t="s">
        <v>358</v>
      </c>
      <c r="C463" s="12" t="s">
        <v>24</v>
      </c>
      <c r="D463" s="54">
        <v>10</v>
      </c>
      <c r="E463" s="54">
        <f>ROUND(G463*'PART-A_PRICE BID'!$F$6/'COAL HANDLING BOQ'!D463,4)</f>
        <v>0</v>
      </c>
      <c r="F463" s="65">
        <f t="shared" si="7"/>
        <v>0</v>
      </c>
      <c r="G463" s="129">
        <v>3.7654E-6</v>
      </c>
      <c r="H463" s="143"/>
      <c r="I463" s="144"/>
    </row>
    <row r="464" spans="1:9" ht="15">
      <c r="A464" s="25" t="s">
        <v>449</v>
      </c>
      <c r="B464" s="88" t="s">
        <v>359</v>
      </c>
      <c r="C464" s="12" t="s">
        <v>24</v>
      </c>
      <c r="D464" s="54">
        <v>10</v>
      </c>
      <c r="E464" s="54">
        <f>ROUND(G464*'PART-A_PRICE BID'!$F$6/'COAL HANDLING BOQ'!D464,4)</f>
        <v>0</v>
      </c>
      <c r="F464" s="65">
        <f t="shared" si="7"/>
        <v>0</v>
      </c>
      <c r="G464" s="129">
        <v>7.2197999999999999E-6</v>
      </c>
      <c r="H464" s="143"/>
      <c r="I464" s="144"/>
    </row>
    <row r="465" spans="1:9" ht="15">
      <c r="A465" s="25" t="s">
        <v>450</v>
      </c>
      <c r="B465" s="88" t="s">
        <v>360</v>
      </c>
      <c r="C465" s="12" t="s">
        <v>24</v>
      </c>
      <c r="D465" s="54">
        <v>10</v>
      </c>
      <c r="E465" s="54">
        <f>ROUND(G465*'PART-A_PRICE BID'!$F$6/'COAL HANDLING BOQ'!D465,4)</f>
        <v>0</v>
      </c>
      <c r="F465" s="65">
        <f t="shared" si="7"/>
        <v>0</v>
      </c>
      <c r="G465" s="129">
        <v>9.8452000000000002E-6</v>
      </c>
      <c r="H465" s="143"/>
      <c r="I465" s="144"/>
    </row>
    <row r="466" spans="1:9" ht="25.5">
      <c r="A466" s="71">
        <v>2208</v>
      </c>
      <c r="B466" s="40" t="s">
        <v>361</v>
      </c>
      <c r="C466" s="12"/>
      <c r="D466" s="54"/>
      <c r="E466" s="54"/>
      <c r="F466" s="65">
        <f t="shared" si="7"/>
        <v>0</v>
      </c>
      <c r="G466" s="129">
        <v>0</v>
      </c>
      <c r="H466" s="143"/>
      <c r="I466" s="144"/>
    </row>
    <row r="467" spans="1:9" ht="15">
      <c r="A467" s="25" t="s">
        <v>442</v>
      </c>
      <c r="B467" s="88" t="s">
        <v>362</v>
      </c>
      <c r="C467" s="12" t="s">
        <v>24</v>
      </c>
      <c r="D467" s="54">
        <v>10</v>
      </c>
      <c r="E467" s="54">
        <f>ROUND(G467*'PART-A_PRICE BID'!$F$6/'COAL HANDLING BOQ'!D467,4)</f>
        <v>0</v>
      </c>
      <c r="F467" s="65">
        <f t="shared" si="7"/>
        <v>0</v>
      </c>
      <c r="G467" s="129">
        <v>7.8847999999999995E-6</v>
      </c>
      <c r="H467" s="143"/>
      <c r="I467" s="144"/>
    </row>
    <row r="468" spans="1:9" ht="15">
      <c r="A468" s="25" t="s">
        <v>443</v>
      </c>
      <c r="B468" s="88" t="s">
        <v>363</v>
      </c>
      <c r="C468" s="12" t="s">
        <v>24</v>
      </c>
      <c r="D468" s="54">
        <v>10</v>
      </c>
      <c r="E468" s="54">
        <f>ROUND(G468*'PART-A_PRICE BID'!$F$6/'COAL HANDLING BOQ'!D468,4)</f>
        <v>0</v>
      </c>
      <c r="F468" s="65">
        <f t="shared" si="7"/>
        <v>0</v>
      </c>
      <c r="G468" s="129">
        <v>1.43361E-5</v>
      </c>
      <c r="H468" s="143"/>
      <c r="I468" s="144"/>
    </row>
    <row r="469" spans="1:9" ht="15">
      <c r="A469" s="25" t="s">
        <v>444</v>
      </c>
      <c r="B469" s="88" t="s">
        <v>364</v>
      </c>
      <c r="C469" s="12" t="s">
        <v>24</v>
      </c>
      <c r="D469" s="54">
        <v>10</v>
      </c>
      <c r="E469" s="54">
        <f>ROUND(G469*'PART-A_PRICE BID'!$F$6/'COAL HANDLING BOQ'!D469,4)</f>
        <v>0</v>
      </c>
      <c r="F469" s="65">
        <f t="shared" si="7"/>
        <v>0</v>
      </c>
      <c r="G469" s="129">
        <v>2.0942699999999999E-5</v>
      </c>
      <c r="H469" s="143"/>
      <c r="I469" s="144"/>
    </row>
    <row r="470" spans="1:9" ht="15">
      <c r="A470" s="25" t="s">
        <v>445</v>
      </c>
      <c r="B470" s="88" t="s">
        <v>365</v>
      </c>
      <c r="C470" s="12" t="s">
        <v>24</v>
      </c>
      <c r="D470" s="54">
        <v>10</v>
      </c>
      <c r="E470" s="54">
        <f>ROUND(G470*'PART-A_PRICE BID'!$F$6/'COAL HANDLING BOQ'!D470,4)</f>
        <v>0</v>
      </c>
      <c r="F470" s="65">
        <f t="shared" si="7"/>
        <v>0</v>
      </c>
      <c r="G470" s="129">
        <v>2.8525299999999999E-5</v>
      </c>
      <c r="H470" s="143"/>
      <c r="I470" s="144"/>
    </row>
    <row r="471" spans="1:9" ht="15">
      <c r="A471" s="25" t="s">
        <v>446</v>
      </c>
      <c r="B471" s="88" t="s">
        <v>366</v>
      </c>
      <c r="C471" s="12" t="s">
        <v>24</v>
      </c>
      <c r="D471" s="54">
        <v>10</v>
      </c>
      <c r="E471" s="54">
        <f>ROUND(G471*'PART-A_PRICE BID'!$F$6/'COAL HANDLING BOQ'!D471,4)</f>
        <v>0</v>
      </c>
      <c r="F471" s="65">
        <f t="shared" si="7"/>
        <v>0</v>
      </c>
      <c r="G471" s="129">
        <v>5.1514799999999997E-5</v>
      </c>
      <c r="H471" s="143"/>
      <c r="I471" s="144"/>
    </row>
    <row r="472" spans="1:9" ht="25.5">
      <c r="A472" s="23">
        <v>2209</v>
      </c>
      <c r="B472" s="34" t="s">
        <v>367</v>
      </c>
      <c r="C472" s="31"/>
      <c r="D472" s="54"/>
      <c r="E472" s="54"/>
      <c r="F472" s="65">
        <f t="shared" si="7"/>
        <v>0</v>
      </c>
      <c r="G472" s="129">
        <v>0</v>
      </c>
      <c r="H472" s="143"/>
      <c r="I472" s="144"/>
    </row>
    <row r="473" spans="1:9" ht="15">
      <c r="A473" s="25" t="s">
        <v>437</v>
      </c>
      <c r="B473" s="88" t="s">
        <v>368</v>
      </c>
      <c r="C473" s="12" t="s">
        <v>24</v>
      </c>
      <c r="D473" s="54">
        <v>10</v>
      </c>
      <c r="E473" s="54">
        <f>ROUND(G473*'PART-A_PRICE BID'!$F$6/'COAL HANDLING BOQ'!D473,4)</f>
        <v>0</v>
      </c>
      <c r="F473" s="65">
        <f t="shared" si="7"/>
        <v>0</v>
      </c>
      <c r="G473" s="129">
        <v>5.959E-6</v>
      </c>
      <c r="H473" s="143"/>
      <c r="I473" s="144"/>
    </row>
    <row r="474" spans="1:9" ht="15">
      <c r="A474" s="25" t="s">
        <v>438</v>
      </c>
      <c r="B474" s="88" t="s">
        <v>369</v>
      </c>
      <c r="C474" s="12" t="s">
        <v>24</v>
      </c>
      <c r="D474" s="54">
        <v>10</v>
      </c>
      <c r="E474" s="54">
        <f>ROUND(G474*'PART-A_PRICE BID'!$F$6/'COAL HANDLING BOQ'!D474,4)</f>
        <v>0</v>
      </c>
      <c r="F474" s="65">
        <f t="shared" si="7"/>
        <v>0</v>
      </c>
      <c r="G474" s="129">
        <v>7.6776000000000008E-6</v>
      </c>
      <c r="H474" s="143"/>
      <c r="I474" s="144"/>
    </row>
    <row r="475" spans="1:9" ht="15">
      <c r="A475" s="25" t="s">
        <v>439</v>
      </c>
      <c r="B475" s="88" t="s">
        <v>363</v>
      </c>
      <c r="C475" s="12" t="s">
        <v>24</v>
      </c>
      <c r="D475" s="54">
        <v>10</v>
      </c>
      <c r="E475" s="54">
        <f>ROUND(G475*'PART-A_PRICE BID'!$F$6/'COAL HANDLING BOQ'!D475,4)</f>
        <v>0</v>
      </c>
      <c r="F475" s="65">
        <f t="shared" si="7"/>
        <v>0</v>
      </c>
      <c r="G475" s="129">
        <v>9.6811999999999997E-6</v>
      </c>
      <c r="H475" s="143"/>
      <c r="I475" s="144"/>
    </row>
    <row r="476" spans="1:9" ht="15">
      <c r="A476" s="25" t="s">
        <v>440</v>
      </c>
      <c r="B476" s="88" t="s">
        <v>370</v>
      </c>
      <c r="C476" s="12" t="s">
        <v>24</v>
      </c>
      <c r="D476" s="54">
        <v>10</v>
      </c>
      <c r="E476" s="54">
        <f>ROUND(G476*'PART-A_PRICE BID'!$F$6/'COAL HANDLING BOQ'!D476,4)</f>
        <v>0</v>
      </c>
      <c r="F476" s="65">
        <f t="shared" si="7"/>
        <v>0</v>
      </c>
      <c r="G476" s="129">
        <v>1.33256E-5</v>
      </c>
      <c r="H476" s="143"/>
      <c r="I476" s="144"/>
    </row>
    <row r="477" spans="1:9" ht="15">
      <c r="A477" s="25" t="s">
        <v>441</v>
      </c>
      <c r="B477" s="88" t="s">
        <v>371</v>
      </c>
      <c r="C477" s="12" t="s">
        <v>24</v>
      </c>
      <c r="D477" s="54">
        <v>10</v>
      </c>
      <c r="E477" s="54">
        <f>ROUND(G477*'PART-A_PRICE BID'!$F$6/'COAL HANDLING BOQ'!D477,4)</f>
        <v>0</v>
      </c>
      <c r="F477" s="65">
        <f t="shared" si="7"/>
        <v>0</v>
      </c>
      <c r="G477" s="129">
        <v>1.5027E-5</v>
      </c>
      <c r="H477" s="143"/>
      <c r="I477" s="144"/>
    </row>
    <row r="478" spans="1:9" ht="25.5">
      <c r="A478" s="23">
        <v>2210</v>
      </c>
      <c r="B478" s="34" t="s">
        <v>372</v>
      </c>
      <c r="C478" s="31"/>
      <c r="D478" s="54"/>
      <c r="E478" s="54"/>
      <c r="F478" s="65">
        <f t="shared" si="7"/>
        <v>0</v>
      </c>
      <c r="G478" s="129">
        <v>0</v>
      </c>
      <c r="H478" s="143"/>
      <c r="I478" s="144"/>
    </row>
    <row r="479" spans="1:9" ht="15">
      <c r="A479" s="25" t="s">
        <v>434</v>
      </c>
      <c r="B479" s="81" t="s">
        <v>364</v>
      </c>
      <c r="C479" s="12" t="s">
        <v>24</v>
      </c>
      <c r="D479" s="54">
        <v>20</v>
      </c>
      <c r="E479" s="54">
        <f>ROUND(G479*'PART-A_PRICE BID'!$F$6/'COAL HANDLING BOQ'!D479,4)</f>
        <v>0</v>
      </c>
      <c r="F479" s="65">
        <f t="shared" si="7"/>
        <v>0</v>
      </c>
      <c r="G479" s="129">
        <v>5.4148899999999999E-5</v>
      </c>
      <c r="H479" s="143"/>
      <c r="I479" s="144"/>
    </row>
    <row r="480" spans="1:9" ht="15">
      <c r="A480" s="25" t="s">
        <v>435</v>
      </c>
      <c r="B480" s="88" t="s">
        <v>365</v>
      </c>
      <c r="C480" s="12" t="s">
        <v>24</v>
      </c>
      <c r="D480" s="54">
        <v>20</v>
      </c>
      <c r="E480" s="54">
        <f>ROUND(G480*'PART-A_PRICE BID'!$F$6/'COAL HANDLING BOQ'!D480,4)</f>
        <v>0</v>
      </c>
      <c r="F480" s="65">
        <f t="shared" si="7"/>
        <v>0</v>
      </c>
      <c r="G480" s="129">
        <v>7.3994799999999998E-5</v>
      </c>
      <c r="H480" s="143"/>
      <c r="I480" s="144"/>
    </row>
    <row r="481" spans="1:9" ht="15">
      <c r="A481" s="25" t="s">
        <v>436</v>
      </c>
      <c r="B481" s="88" t="s">
        <v>366</v>
      </c>
      <c r="C481" s="12" t="s">
        <v>24</v>
      </c>
      <c r="D481" s="54">
        <v>20</v>
      </c>
      <c r="E481" s="54">
        <f>ROUND(G481*'PART-A_PRICE BID'!$F$6/'COAL HANDLING BOQ'!D481,4)</f>
        <v>0</v>
      </c>
      <c r="F481" s="65">
        <f t="shared" si="7"/>
        <v>0</v>
      </c>
      <c r="G481" s="129">
        <v>1.112167E-4</v>
      </c>
      <c r="H481" s="143"/>
      <c r="I481" s="144"/>
    </row>
    <row r="482" spans="1:9" ht="25.5">
      <c r="A482" s="23">
        <v>2211</v>
      </c>
      <c r="B482" s="81" t="s">
        <v>373</v>
      </c>
      <c r="C482" s="31" t="s">
        <v>37</v>
      </c>
      <c r="D482" s="54">
        <v>20</v>
      </c>
      <c r="E482" s="54">
        <f>ROUND(G482*'PART-A_PRICE BID'!$F$6/'COAL HANDLING BOQ'!D482,4)</f>
        <v>0</v>
      </c>
      <c r="F482" s="65">
        <f t="shared" si="7"/>
        <v>0</v>
      </c>
      <c r="G482" s="129">
        <v>3.059281E-4</v>
      </c>
      <c r="H482" s="143"/>
      <c r="I482" s="144"/>
    </row>
    <row r="483" spans="1:9" ht="15">
      <c r="A483" s="23">
        <v>2212</v>
      </c>
      <c r="B483" s="81" t="s">
        <v>374</v>
      </c>
      <c r="C483" s="31" t="s">
        <v>37</v>
      </c>
      <c r="D483" s="54">
        <v>20</v>
      </c>
      <c r="E483" s="54">
        <f>ROUND(G483*'PART-A_PRICE BID'!$F$6/'COAL HANDLING BOQ'!D483,4)</f>
        <v>0</v>
      </c>
      <c r="F483" s="65">
        <f t="shared" si="7"/>
        <v>0</v>
      </c>
      <c r="G483" s="129">
        <v>3.1002159999999999E-4</v>
      </c>
      <c r="H483" s="143"/>
      <c r="I483" s="144"/>
    </row>
    <row r="484" spans="1:9" ht="71.25" customHeight="1">
      <c r="A484" s="23">
        <v>2213</v>
      </c>
      <c r="B484" s="161" t="s">
        <v>824</v>
      </c>
      <c r="C484" s="31"/>
      <c r="D484" s="54"/>
      <c r="E484" s="54"/>
      <c r="F484" s="65">
        <f t="shared" si="7"/>
        <v>0</v>
      </c>
      <c r="G484" s="129">
        <v>0</v>
      </c>
      <c r="H484" s="143"/>
      <c r="I484" s="144"/>
    </row>
    <row r="485" spans="1:9" ht="15">
      <c r="A485" s="25" t="s">
        <v>431</v>
      </c>
      <c r="B485" s="81" t="s">
        <v>375</v>
      </c>
      <c r="C485" s="12" t="s">
        <v>37</v>
      </c>
      <c r="D485" s="54">
        <v>10</v>
      </c>
      <c r="E485" s="54">
        <f>ROUND(G485*'PART-A_PRICE BID'!$F$6/'COAL HANDLING BOQ'!D485,4)</f>
        <v>0</v>
      </c>
      <c r="F485" s="65">
        <f t="shared" si="7"/>
        <v>0</v>
      </c>
      <c r="G485" s="129">
        <v>1.9940900000000001E-5</v>
      </c>
      <c r="H485" s="143"/>
      <c r="I485" s="144"/>
    </row>
    <row r="486" spans="1:9" ht="15">
      <c r="A486" s="25" t="s">
        <v>432</v>
      </c>
      <c r="B486" s="88" t="s">
        <v>376</v>
      </c>
      <c r="C486" s="12" t="s">
        <v>37</v>
      </c>
      <c r="D486" s="54">
        <v>10</v>
      </c>
      <c r="E486" s="54">
        <f>ROUND(G486*'PART-A_PRICE BID'!$F$6/'COAL HANDLING BOQ'!D486,4)</f>
        <v>0</v>
      </c>
      <c r="F486" s="65">
        <f t="shared" si="7"/>
        <v>0</v>
      </c>
      <c r="G486" s="129">
        <v>1.6944199999999999E-5</v>
      </c>
      <c r="H486" s="143"/>
      <c r="I486" s="144"/>
    </row>
    <row r="487" spans="1:9" ht="15">
      <c r="A487" s="25" t="s">
        <v>433</v>
      </c>
      <c r="B487" s="88" t="s">
        <v>377</v>
      </c>
      <c r="C487" s="12" t="s">
        <v>37</v>
      </c>
      <c r="D487" s="54">
        <v>10</v>
      </c>
      <c r="E487" s="54">
        <f>ROUND(G487*'PART-A_PRICE BID'!$F$6/'COAL HANDLING BOQ'!D487,4)</f>
        <v>0</v>
      </c>
      <c r="F487" s="65">
        <f t="shared" si="7"/>
        <v>0</v>
      </c>
      <c r="G487" s="129">
        <v>2.5131300000000001E-5</v>
      </c>
      <c r="H487" s="143"/>
      <c r="I487" s="144"/>
    </row>
    <row r="488" spans="1:9" ht="25.5">
      <c r="A488" s="23">
        <v>2214</v>
      </c>
      <c r="B488" s="81" t="s">
        <v>378</v>
      </c>
      <c r="C488" s="31" t="s">
        <v>37</v>
      </c>
      <c r="D488" s="54">
        <v>10</v>
      </c>
      <c r="E488" s="54">
        <f>ROUND(G488*'PART-A_PRICE BID'!$F$6/'COAL HANDLING BOQ'!D488,4)</f>
        <v>0</v>
      </c>
      <c r="F488" s="65">
        <f t="shared" si="7"/>
        <v>0</v>
      </c>
      <c r="G488" s="129">
        <v>2.17977E-5</v>
      </c>
      <c r="H488" s="143"/>
      <c r="I488" s="144"/>
    </row>
    <row r="489" spans="1:9" ht="15">
      <c r="A489" s="23">
        <v>2215</v>
      </c>
      <c r="B489" s="81" t="s">
        <v>379</v>
      </c>
      <c r="C489" s="31" t="s">
        <v>37</v>
      </c>
      <c r="D489" s="54">
        <v>10</v>
      </c>
      <c r="E489" s="54">
        <f>ROUND(G489*'PART-A_PRICE BID'!$F$6/'COAL HANDLING BOQ'!D489,4)</f>
        <v>0</v>
      </c>
      <c r="F489" s="65">
        <f t="shared" si="7"/>
        <v>0</v>
      </c>
      <c r="G489" s="129">
        <v>2.0105000000000001E-5</v>
      </c>
      <c r="H489" s="143"/>
      <c r="I489" s="144"/>
    </row>
    <row r="490" spans="1:9" ht="15">
      <c r="A490" s="23">
        <v>2216</v>
      </c>
      <c r="B490" s="81" t="s">
        <v>380</v>
      </c>
      <c r="C490" s="31" t="s">
        <v>37</v>
      </c>
      <c r="D490" s="54">
        <v>10</v>
      </c>
      <c r="E490" s="54">
        <f>ROUND(G490*'PART-A_PRICE BID'!$F$6/'COAL HANDLING BOQ'!D490,4)</f>
        <v>0</v>
      </c>
      <c r="F490" s="65">
        <f t="shared" ref="F490:F537" si="8">D490*E490</f>
        <v>0</v>
      </c>
      <c r="G490" s="129">
        <v>4.6580109999999999E-4</v>
      </c>
      <c r="H490" s="143"/>
      <c r="I490" s="144"/>
    </row>
    <row r="491" spans="1:9" ht="15">
      <c r="A491" s="23">
        <v>2217</v>
      </c>
      <c r="B491" s="81" t="s">
        <v>381</v>
      </c>
      <c r="C491" s="31" t="s">
        <v>37</v>
      </c>
      <c r="D491" s="54">
        <v>10</v>
      </c>
      <c r="E491" s="54">
        <f>ROUND(G491*'PART-A_PRICE BID'!$F$6/'COAL HANDLING BOQ'!D491,4)</f>
        <v>0</v>
      </c>
      <c r="F491" s="65">
        <f t="shared" si="8"/>
        <v>0</v>
      </c>
      <c r="G491" s="129">
        <v>6.7039219999999997E-4</v>
      </c>
      <c r="H491" s="143"/>
      <c r="I491" s="144"/>
    </row>
    <row r="492" spans="1:9" ht="15">
      <c r="A492" s="23">
        <v>2218</v>
      </c>
      <c r="B492" s="81" t="s">
        <v>382</v>
      </c>
      <c r="C492" s="31" t="s">
        <v>37</v>
      </c>
      <c r="D492" s="54">
        <v>10</v>
      </c>
      <c r="E492" s="54">
        <f>ROUND(G492*'PART-A_PRICE BID'!$F$6/'COAL HANDLING BOQ'!D492,4)</f>
        <v>0</v>
      </c>
      <c r="F492" s="65">
        <f t="shared" si="8"/>
        <v>0</v>
      </c>
      <c r="G492" s="129">
        <v>3.2264800000000003E-5</v>
      </c>
      <c r="H492" s="143"/>
      <c r="I492" s="144"/>
    </row>
    <row r="493" spans="1:9" ht="25.5">
      <c r="A493" s="23">
        <v>2219</v>
      </c>
      <c r="B493" s="81" t="s">
        <v>383</v>
      </c>
      <c r="C493" s="31" t="s">
        <v>37</v>
      </c>
      <c r="D493" s="54">
        <v>10</v>
      </c>
      <c r="E493" s="54">
        <f>ROUND(G493*'PART-A_PRICE BID'!$F$6/'COAL HANDLING BOQ'!D493,4)</f>
        <v>0</v>
      </c>
      <c r="F493" s="65">
        <f t="shared" si="8"/>
        <v>0</v>
      </c>
      <c r="G493" s="129">
        <v>8.5644999999999997E-5</v>
      </c>
      <c r="H493" s="143"/>
      <c r="I493" s="144"/>
    </row>
    <row r="494" spans="1:9" ht="25.5">
      <c r="A494" s="23">
        <v>2220</v>
      </c>
      <c r="B494" s="34" t="s">
        <v>384</v>
      </c>
      <c r="C494" s="31"/>
      <c r="D494" s="54"/>
      <c r="E494" s="54"/>
      <c r="F494" s="65">
        <f t="shared" si="8"/>
        <v>0</v>
      </c>
      <c r="G494" s="129">
        <v>0</v>
      </c>
      <c r="H494" s="143"/>
      <c r="I494" s="144"/>
    </row>
    <row r="495" spans="1:9" ht="15">
      <c r="A495" s="25" t="s">
        <v>426</v>
      </c>
      <c r="B495" s="81" t="s">
        <v>357</v>
      </c>
      <c r="C495" s="12" t="s">
        <v>24</v>
      </c>
      <c r="D495" s="54">
        <v>10</v>
      </c>
      <c r="E495" s="54">
        <f>ROUND(G495*'PART-A_PRICE BID'!$F$6/'COAL HANDLING BOQ'!D495,4)</f>
        <v>0</v>
      </c>
      <c r="F495" s="65">
        <f t="shared" si="8"/>
        <v>0</v>
      </c>
      <c r="G495" s="129">
        <v>1.41547E-5</v>
      </c>
      <c r="H495" s="143"/>
      <c r="I495" s="144"/>
    </row>
    <row r="496" spans="1:9" ht="15">
      <c r="A496" s="25" t="s">
        <v>427</v>
      </c>
      <c r="B496" s="88" t="s">
        <v>385</v>
      </c>
      <c r="C496" s="12" t="s">
        <v>24</v>
      </c>
      <c r="D496" s="54">
        <v>50</v>
      </c>
      <c r="E496" s="54">
        <f>ROUND(G496*'PART-A_PRICE BID'!$F$6/'COAL HANDLING BOQ'!D496,4)</f>
        <v>0</v>
      </c>
      <c r="F496" s="65">
        <f t="shared" si="8"/>
        <v>0</v>
      </c>
      <c r="G496" s="129">
        <v>8.2777799999999999E-5</v>
      </c>
      <c r="H496" s="143"/>
      <c r="I496" s="144"/>
    </row>
    <row r="497" spans="1:9" ht="15">
      <c r="A497" s="25" t="s">
        <v>428</v>
      </c>
      <c r="B497" s="88" t="s">
        <v>368</v>
      </c>
      <c r="C497" s="12" t="s">
        <v>24</v>
      </c>
      <c r="D497" s="54">
        <v>50</v>
      </c>
      <c r="E497" s="54">
        <f>ROUND(G497*'PART-A_PRICE BID'!$F$6/'COAL HANDLING BOQ'!D497,4)</f>
        <v>0</v>
      </c>
      <c r="F497" s="65">
        <f t="shared" si="8"/>
        <v>0</v>
      </c>
      <c r="G497" s="129">
        <v>1.3874030000000001E-4</v>
      </c>
      <c r="H497" s="143"/>
      <c r="I497" s="144"/>
    </row>
    <row r="498" spans="1:9" ht="15">
      <c r="A498" s="25" t="s">
        <v>429</v>
      </c>
      <c r="B498" s="88" t="s">
        <v>360</v>
      </c>
      <c r="C498" s="12" t="s">
        <v>24</v>
      </c>
      <c r="D498" s="54">
        <v>50</v>
      </c>
      <c r="E498" s="54">
        <f>ROUND(G498*'PART-A_PRICE BID'!$F$6/'COAL HANDLING BOQ'!D498,4)</f>
        <v>0</v>
      </c>
      <c r="F498" s="65">
        <f t="shared" si="8"/>
        <v>0</v>
      </c>
      <c r="G498" s="129">
        <v>1.947459E-4</v>
      </c>
      <c r="H498" s="143"/>
      <c r="I498" s="144"/>
    </row>
    <row r="499" spans="1:9" ht="15">
      <c r="A499" s="25" t="s">
        <v>430</v>
      </c>
      <c r="B499" s="88" t="s">
        <v>386</v>
      </c>
      <c r="C499" s="12" t="s">
        <v>24</v>
      </c>
      <c r="D499" s="54">
        <v>50</v>
      </c>
      <c r="E499" s="54">
        <f>ROUND(G499*'PART-A_PRICE BID'!$F$6/'COAL HANDLING BOQ'!D499,4)</f>
        <v>0</v>
      </c>
      <c r="F499" s="65">
        <f t="shared" si="8"/>
        <v>0</v>
      </c>
      <c r="G499" s="129">
        <v>3.3603380000000001E-4</v>
      </c>
      <c r="H499" s="143"/>
      <c r="I499" s="144"/>
    </row>
    <row r="500" spans="1:9" ht="25.5">
      <c r="A500" s="23">
        <v>2221</v>
      </c>
      <c r="B500" s="34" t="s">
        <v>387</v>
      </c>
      <c r="C500" s="31"/>
      <c r="D500" s="54"/>
      <c r="E500" s="54"/>
      <c r="F500" s="65">
        <f t="shared" si="8"/>
        <v>0</v>
      </c>
      <c r="G500" s="129">
        <v>0</v>
      </c>
      <c r="H500" s="143"/>
      <c r="I500" s="144"/>
    </row>
    <row r="501" spans="1:9" ht="15">
      <c r="A501" s="25" t="s">
        <v>420</v>
      </c>
      <c r="B501" s="81" t="s">
        <v>388</v>
      </c>
      <c r="C501" s="12" t="s">
        <v>24</v>
      </c>
      <c r="D501" s="54">
        <v>10</v>
      </c>
      <c r="E501" s="54">
        <f>ROUND(G501*'PART-A_PRICE BID'!$F$6/'COAL HANDLING BOQ'!D501,4)</f>
        <v>0</v>
      </c>
      <c r="F501" s="65">
        <f t="shared" si="8"/>
        <v>0</v>
      </c>
      <c r="G501" s="129">
        <v>1.3308399999999999E-5</v>
      </c>
      <c r="H501" s="143"/>
      <c r="I501" s="144"/>
    </row>
    <row r="502" spans="1:9" ht="15">
      <c r="A502" s="25" t="s">
        <v>421</v>
      </c>
      <c r="B502" s="88" t="s">
        <v>389</v>
      </c>
      <c r="C502" s="12" t="s">
        <v>24</v>
      </c>
      <c r="D502" s="54">
        <v>10</v>
      </c>
      <c r="E502" s="54">
        <f>ROUND(G502*'PART-A_PRICE BID'!$F$6/'COAL HANDLING BOQ'!D502,4)</f>
        <v>0</v>
      </c>
      <c r="F502" s="65">
        <f t="shared" si="8"/>
        <v>0</v>
      </c>
      <c r="G502" s="129">
        <v>1.46211E-5</v>
      </c>
      <c r="H502" s="143"/>
      <c r="I502" s="144"/>
    </row>
    <row r="503" spans="1:9" ht="15">
      <c r="A503" s="25" t="s">
        <v>422</v>
      </c>
      <c r="B503" s="88" t="s">
        <v>368</v>
      </c>
      <c r="C503" s="12" t="s">
        <v>24</v>
      </c>
      <c r="D503" s="54">
        <v>10</v>
      </c>
      <c r="E503" s="54">
        <f>ROUND(G503*'PART-A_PRICE BID'!$F$6/'COAL HANDLING BOQ'!D503,4)</f>
        <v>0</v>
      </c>
      <c r="F503" s="65">
        <f t="shared" si="8"/>
        <v>0</v>
      </c>
      <c r="G503" s="129">
        <v>2.0415899999999999E-5</v>
      </c>
      <c r="H503" s="143"/>
      <c r="I503" s="144"/>
    </row>
    <row r="504" spans="1:9" ht="15">
      <c r="A504" s="25" t="s">
        <v>423</v>
      </c>
      <c r="B504" s="88" t="s">
        <v>362</v>
      </c>
      <c r="C504" s="12" t="s">
        <v>24</v>
      </c>
      <c r="D504" s="54">
        <v>10</v>
      </c>
      <c r="E504" s="54">
        <f>ROUND(G504*'PART-A_PRICE BID'!$F$6/'COAL HANDLING BOQ'!D504,4)</f>
        <v>0</v>
      </c>
      <c r="F504" s="65">
        <f t="shared" si="8"/>
        <v>0</v>
      </c>
      <c r="G504" s="129">
        <v>3.10212E-5</v>
      </c>
      <c r="H504" s="143"/>
      <c r="I504" s="144"/>
    </row>
    <row r="505" spans="1:9" ht="15">
      <c r="A505" s="25" t="s">
        <v>424</v>
      </c>
      <c r="B505" s="88" t="s">
        <v>390</v>
      </c>
      <c r="C505" s="12" t="s">
        <v>24</v>
      </c>
      <c r="D505" s="54">
        <v>10</v>
      </c>
      <c r="E505" s="54">
        <f>ROUND(G505*'PART-A_PRICE BID'!$F$6/'COAL HANDLING BOQ'!D505,4)</f>
        <v>0</v>
      </c>
      <c r="F505" s="65">
        <f t="shared" si="8"/>
        <v>0</v>
      </c>
      <c r="G505" s="129">
        <v>3.9873200000000003E-5</v>
      </c>
      <c r="H505" s="143"/>
      <c r="I505" s="144"/>
    </row>
    <row r="506" spans="1:9" ht="15">
      <c r="A506" s="25" t="s">
        <v>425</v>
      </c>
      <c r="B506" s="88" t="s">
        <v>391</v>
      </c>
      <c r="C506" s="12" t="s">
        <v>24</v>
      </c>
      <c r="D506" s="54">
        <v>22</v>
      </c>
      <c r="E506" s="54">
        <f>ROUND(G506*'PART-A_PRICE BID'!$F$6/'COAL HANDLING BOQ'!D506,4)</f>
        <v>0</v>
      </c>
      <c r="F506" s="65">
        <f t="shared" si="8"/>
        <v>0</v>
      </c>
      <c r="G506" s="129">
        <v>1.2011550000000001E-4</v>
      </c>
      <c r="H506" s="143"/>
      <c r="I506" s="144"/>
    </row>
    <row r="507" spans="1:9" ht="25.5">
      <c r="A507" s="23">
        <v>2222</v>
      </c>
      <c r="B507" s="34" t="s">
        <v>392</v>
      </c>
      <c r="C507" s="31"/>
      <c r="D507" s="54"/>
      <c r="E507" s="54"/>
      <c r="F507" s="65">
        <f t="shared" si="8"/>
        <v>0</v>
      </c>
      <c r="G507" s="129">
        <v>0</v>
      </c>
      <c r="H507" s="143"/>
      <c r="I507" s="144"/>
    </row>
    <row r="508" spans="1:9" ht="15">
      <c r="A508" s="25" t="s">
        <v>416</v>
      </c>
      <c r="B508" s="81" t="s">
        <v>393</v>
      </c>
      <c r="C508" s="12" t="s">
        <v>24</v>
      </c>
      <c r="D508" s="54">
        <v>20</v>
      </c>
      <c r="E508" s="54">
        <f>ROUND(G508*'PART-A_PRICE BID'!$F$6/'COAL HANDLING BOQ'!D508,4)</f>
        <v>0</v>
      </c>
      <c r="F508" s="65">
        <f t="shared" si="8"/>
        <v>0</v>
      </c>
      <c r="G508" s="129">
        <v>9.4134000000000004E-6</v>
      </c>
      <c r="H508" s="143"/>
      <c r="I508" s="144"/>
    </row>
    <row r="509" spans="1:9" ht="15">
      <c r="A509" s="25" t="s">
        <v>417</v>
      </c>
      <c r="B509" s="88" t="s">
        <v>394</v>
      </c>
      <c r="C509" s="12" t="s">
        <v>24</v>
      </c>
      <c r="D509" s="54">
        <v>20</v>
      </c>
      <c r="E509" s="54">
        <f>ROUND(G509*'PART-A_PRICE BID'!$F$6/'COAL HANDLING BOQ'!D509,4)</f>
        <v>0</v>
      </c>
      <c r="F509" s="65">
        <f t="shared" si="8"/>
        <v>0</v>
      </c>
      <c r="G509" s="129">
        <v>1.1658799999999999E-5</v>
      </c>
      <c r="H509" s="143"/>
      <c r="I509" s="144"/>
    </row>
    <row r="510" spans="1:9" ht="15">
      <c r="A510" s="25" t="s">
        <v>418</v>
      </c>
      <c r="B510" s="88" t="s">
        <v>395</v>
      </c>
      <c r="C510" s="12" t="s">
        <v>24</v>
      </c>
      <c r="D510" s="54">
        <v>20</v>
      </c>
      <c r="E510" s="54">
        <f>ROUND(G510*'PART-A_PRICE BID'!$F$6/'COAL HANDLING BOQ'!D510,4)</f>
        <v>0</v>
      </c>
      <c r="F510" s="65">
        <f t="shared" si="8"/>
        <v>0</v>
      </c>
      <c r="G510" s="129">
        <v>2.3524999999999999E-5</v>
      </c>
      <c r="H510" s="143"/>
      <c r="I510" s="144"/>
    </row>
    <row r="511" spans="1:9" ht="15">
      <c r="A511" s="25" t="s">
        <v>419</v>
      </c>
      <c r="B511" s="88" t="s">
        <v>396</v>
      </c>
      <c r="C511" s="12" t="s">
        <v>24</v>
      </c>
      <c r="D511" s="54">
        <v>20</v>
      </c>
      <c r="E511" s="54">
        <f>ROUND(G511*'PART-A_PRICE BID'!$F$6/'COAL HANDLING BOQ'!D511,4)</f>
        <v>0</v>
      </c>
      <c r="F511" s="65">
        <f t="shared" si="8"/>
        <v>0</v>
      </c>
      <c r="G511" s="129">
        <v>3.7636499999999998E-5</v>
      </c>
      <c r="H511" s="143"/>
      <c r="I511" s="144"/>
    </row>
    <row r="512" spans="1:9" ht="38.25">
      <c r="A512" s="63">
        <v>2300</v>
      </c>
      <c r="B512" s="73" t="s">
        <v>43</v>
      </c>
      <c r="C512" s="31"/>
      <c r="D512" s="54"/>
      <c r="E512" s="54"/>
      <c r="F512" s="65">
        <f t="shared" si="8"/>
        <v>0</v>
      </c>
      <c r="G512" s="129">
        <v>0</v>
      </c>
      <c r="H512" s="143"/>
      <c r="I512" s="144"/>
    </row>
    <row r="513" spans="1:34" ht="255">
      <c r="A513" s="72" t="s">
        <v>631</v>
      </c>
      <c r="B513" s="125" t="s">
        <v>809</v>
      </c>
      <c r="C513" s="32" t="s">
        <v>20</v>
      </c>
      <c r="D513" s="54"/>
      <c r="E513" s="54"/>
      <c r="F513" s="65">
        <f t="shared" si="8"/>
        <v>0</v>
      </c>
      <c r="G513" s="132">
        <v>0</v>
      </c>
      <c r="H513" s="143"/>
      <c r="I513" s="144"/>
    </row>
    <row r="514" spans="1:34" ht="15">
      <c r="A514" s="72" t="s">
        <v>632</v>
      </c>
      <c r="B514" s="82" t="s">
        <v>633</v>
      </c>
      <c r="C514" s="32" t="s">
        <v>20</v>
      </c>
      <c r="D514" s="54">
        <v>100</v>
      </c>
      <c r="E514" s="54">
        <f>ROUND(G514*'PART-A_PRICE BID'!$F$6/'COAL HANDLING BOQ'!D514,4)</f>
        <v>0</v>
      </c>
      <c r="F514" s="65">
        <f t="shared" si="8"/>
        <v>0</v>
      </c>
      <c r="G514" s="132">
        <v>2.7862047999999999E-3</v>
      </c>
      <c r="H514" s="143"/>
      <c r="I514" s="144"/>
    </row>
    <row r="515" spans="1:34" ht="76.5">
      <c r="A515" s="16" t="s">
        <v>634</v>
      </c>
      <c r="B515" s="79" t="s">
        <v>635</v>
      </c>
      <c r="C515" s="32" t="s">
        <v>20</v>
      </c>
      <c r="D515" s="54">
        <v>100</v>
      </c>
      <c r="E515" s="54">
        <f>ROUND(G515*'PART-A_PRICE BID'!$F$6/'COAL HANDLING BOQ'!D515,4)</f>
        <v>0</v>
      </c>
      <c r="F515" s="65">
        <f t="shared" si="8"/>
        <v>0</v>
      </c>
      <c r="G515" s="132">
        <v>4.6764920000000001E-4</v>
      </c>
      <c r="H515" s="143"/>
      <c r="I515" s="144"/>
    </row>
    <row r="516" spans="1:34" ht="51">
      <c r="A516" s="17" t="s">
        <v>636</v>
      </c>
      <c r="B516" s="79" t="s">
        <v>637</v>
      </c>
      <c r="C516" s="32" t="s">
        <v>20</v>
      </c>
      <c r="D516" s="54">
        <v>100</v>
      </c>
      <c r="E516" s="54">
        <f>ROUND(G516*'PART-A_PRICE BID'!$F$6/'COAL HANDLING BOQ'!D516,4)</f>
        <v>0</v>
      </c>
      <c r="F516" s="65">
        <f t="shared" si="8"/>
        <v>0</v>
      </c>
      <c r="G516" s="132">
        <v>2.3371669999999999E-4</v>
      </c>
      <c r="H516" s="143"/>
      <c r="I516" s="144"/>
    </row>
    <row r="517" spans="1:34" ht="76.5">
      <c r="A517" s="17" t="s">
        <v>638</v>
      </c>
      <c r="B517" s="79" t="s">
        <v>761</v>
      </c>
      <c r="C517" s="32" t="s">
        <v>20</v>
      </c>
      <c r="D517" s="54">
        <v>100</v>
      </c>
      <c r="E517" s="54">
        <f>ROUND(G517*'PART-A_PRICE BID'!$F$6/'COAL HANDLING BOQ'!D517,4)</f>
        <v>0</v>
      </c>
      <c r="F517" s="65">
        <f t="shared" si="8"/>
        <v>0</v>
      </c>
      <c r="G517" s="132">
        <v>2.0675620000000001E-4</v>
      </c>
      <c r="H517" s="143"/>
      <c r="I517" s="144"/>
    </row>
    <row r="518" spans="1:34" s="5" customFormat="1" ht="25.5">
      <c r="A518" s="33">
        <v>2311</v>
      </c>
      <c r="B518" s="76" t="s">
        <v>397</v>
      </c>
      <c r="C518" s="21" t="s">
        <v>22</v>
      </c>
      <c r="D518" s="75">
        <v>200</v>
      </c>
      <c r="E518" s="54">
        <f>ROUND(G518*'PART-A_PRICE BID'!$F$6/'COAL HANDLING BOQ'!D518,4)</f>
        <v>0</v>
      </c>
      <c r="F518" s="65">
        <f t="shared" si="8"/>
        <v>0</v>
      </c>
      <c r="G518" s="137">
        <v>2.21086E-5</v>
      </c>
      <c r="H518" s="149"/>
      <c r="I518" s="144"/>
      <c r="J518" s="49"/>
      <c r="K518" s="49"/>
      <c r="L518" s="49"/>
      <c r="M518" s="49"/>
      <c r="N518" s="49"/>
      <c r="O518" s="49"/>
      <c r="P518" s="49"/>
      <c r="Q518" s="49"/>
      <c r="R518" s="49"/>
      <c r="S518" s="49"/>
      <c r="T518" s="49"/>
      <c r="U518" s="49"/>
      <c r="V518" s="49"/>
      <c r="W518" s="49"/>
      <c r="X518" s="49"/>
      <c r="Y518" s="49"/>
      <c r="Z518" s="49"/>
      <c r="AA518" s="49"/>
      <c r="AB518" s="49"/>
      <c r="AC518" s="49"/>
      <c r="AD518" s="49"/>
      <c r="AE518" s="49"/>
      <c r="AF518" s="49"/>
      <c r="AG518" s="49"/>
      <c r="AH518" s="49"/>
    </row>
    <row r="519" spans="1:34" s="5" customFormat="1" ht="51">
      <c r="A519" s="33">
        <v>2312</v>
      </c>
      <c r="B519" s="76" t="s">
        <v>398</v>
      </c>
      <c r="C519" s="21" t="s">
        <v>22</v>
      </c>
      <c r="D519" s="54">
        <v>200</v>
      </c>
      <c r="E519" s="54">
        <f>ROUND(G519*'PART-A_PRICE BID'!$F$6/'COAL HANDLING BOQ'!D519,4)</f>
        <v>0</v>
      </c>
      <c r="F519" s="65">
        <f t="shared" si="8"/>
        <v>0</v>
      </c>
      <c r="G519" s="129">
        <v>2.5217600000000001E-5</v>
      </c>
      <c r="H519" s="149"/>
      <c r="I519" s="144"/>
      <c r="J519" s="49"/>
      <c r="K519" s="49"/>
      <c r="L519" s="49"/>
      <c r="M519" s="49"/>
      <c r="N519" s="49"/>
      <c r="O519" s="49"/>
      <c r="P519" s="49"/>
      <c r="Q519" s="49"/>
      <c r="R519" s="49"/>
      <c r="S519" s="49"/>
      <c r="T519" s="49"/>
      <c r="U519" s="49"/>
      <c r="V519" s="49"/>
      <c r="W519" s="49"/>
      <c r="X519" s="49"/>
      <c r="Y519" s="49"/>
      <c r="Z519" s="49"/>
      <c r="AA519" s="49"/>
      <c r="AB519" s="49"/>
      <c r="AC519" s="49"/>
      <c r="AD519" s="49"/>
      <c r="AE519" s="49"/>
      <c r="AF519" s="49"/>
      <c r="AG519" s="49"/>
      <c r="AH519" s="49"/>
    </row>
    <row r="520" spans="1:34" s="5" customFormat="1" ht="63.75">
      <c r="A520" s="33">
        <v>2313</v>
      </c>
      <c r="B520" s="127" t="s">
        <v>810</v>
      </c>
      <c r="C520" s="21" t="s">
        <v>20</v>
      </c>
      <c r="D520" s="54">
        <v>629</v>
      </c>
      <c r="E520" s="54">
        <f>ROUND(G520*'PART-A_PRICE BID'!$F$6/'COAL HANDLING BOQ'!D520,4)</f>
        <v>0</v>
      </c>
      <c r="F520" s="65">
        <f t="shared" si="8"/>
        <v>0</v>
      </c>
      <c r="G520" s="132">
        <v>6.0639181000000002E-3</v>
      </c>
      <c r="H520" s="149"/>
      <c r="I520" s="144"/>
      <c r="J520" s="49"/>
      <c r="K520" s="49"/>
      <c r="L520" s="49"/>
      <c r="M520" s="49"/>
      <c r="N520" s="49"/>
      <c r="O520" s="49"/>
      <c r="P520" s="49"/>
      <c r="Q520" s="49"/>
      <c r="R520" s="49"/>
      <c r="S520" s="49"/>
      <c r="T520" s="49"/>
      <c r="U520" s="49"/>
      <c r="V520" s="49"/>
      <c r="W520" s="49"/>
      <c r="X520" s="49"/>
      <c r="Y520" s="49"/>
      <c r="Z520" s="49"/>
      <c r="AA520" s="49"/>
      <c r="AB520" s="49"/>
      <c r="AC520" s="49"/>
      <c r="AD520" s="49"/>
      <c r="AE520" s="49"/>
      <c r="AF520" s="49"/>
      <c r="AG520" s="49"/>
      <c r="AH520" s="49"/>
    </row>
    <row r="521" spans="1:34" s="5" customFormat="1" ht="63.75">
      <c r="A521" s="33">
        <v>2314</v>
      </c>
      <c r="B521" s="26" t="s">
        <v>399</v>
      </c>
      <c r="C521" s="21"/>
      <c r="D521" s="54"/>
      <c r="E521" s="54"/>
      <c r="F521" s="65">
        <f t="shared" si="8"/>
        <v>0</v>
      </c>
      <c r="G521" s="129">
        <v>0</v>
      </c>
      <c r="H521" s="149"/>
      <c r="I521" s="144"/>
      <c r="J521" s="49"/>
      <c r="K521" s="49"/>
      <c r="L521" s="49"/>
      <c r="M521" s="49"/>
      <c r="N521" s="49"/>
      <c r="O521" s="49"/>
      <c r="P521" s="49"/>
      <c r="Q521" s="49"/>
      <c r="R521" s="49"/>
      <c r="S521" s="49"/>
      <c r="T521" s="49"/>
      <c r="U521" s="49"/>
      <c r="V521" s="49"/>
      <c r="W521" s="49"/>
      <c r="X521" s="49"/>
      <c r="Y521" s="49"/>
      <c r="Z521" s="49"/>
      <c r="AA521" s="49"/>
      <c r="AB521" s="49"/>
      <c r="AC521" s="49"/>
      <c r="AD521" s="49"/>
      <c r="AE521" s="49"/>
      <c r="AF521" s="49"/>
      <c r="AG521" s="49"/>
      <c r="AH521" s="49"/>
    </row>
    <row r="522" spans="1:34" s="5" customFormat="1" ht="15">
      <c r="A522" s="25" t="s">
        <v>414</v>
      </c>
      <c r="B522" s="76" t="s">
        <v>400</v>
      </c>
      <c r="C522" s="21" t="s">
        <v>20</v>
      </c>
      <c r="D522" s="54">
        <v>50</v>
      </c>
      <c r="E522" s="54">
        <f>ROUND(G522*'PART-A_PRICE BID'!$F$6/'COAL HANDLING BOQ'!D522,4)</f>
        <v>0</v>
      </c>
      <c r="F522" s="65">
        <f t="shared" si="8"/>
        <v>0</v>
      </c>
      <c r="G522" s="129">
        <v>1.0877269999999999E-3</v>
      </c>
      <c r="H522" s="149"/>
      <c r="I522" s="144"/>
      <c r="J522" s="49"/>
      <c r="K522" s="49"/>
      <c r="L522" s="49"/>
      <c r="M522" s="49"/>
      <c r="N522" s="49"/>
      <c r="O522" s="49"/>
      <c r="P522" s="49"/>
      <c r="Q522" s="49"/>
      <c r="R522" s="49"/>
      <c r="S522" s="49"/>
      <c r="T522" s="49"/>
      <c r="U522" s="49"/>
      <c r="V522" s="49"/>
      <c r="W522" s="49"/>
      <c r="X522" s="49"/>
      <c r="Y522" s="49"/>
      <c r="Z522" s="49"/>
      <c r="AA522" s="49"/>
      <c r="AB522" s="49"/>
      <c r="AC522" s="49"/>
      <c r="AD522" s="49"/>
      <c r="AE522" s="49"/>
      <c r="AF522" s="49"/>
      <c r="AG522" s="49"/>
      <c r="AH522" s="49"/>
    </row>
    <row r="523" spans="1:34" s="5" customFormat="1" ht="15">
      <c r="A523" s="25" t="s">
        <v>415</v>
      </c>
      <c r="B523" s="76" t="s">
        <v>401</v>
      </c>
      <c r="C523" s="21" t="s">
        <v>20</v>
      </c>
      <c r="D523" s="54">
        <v>50</v>
      </c>
      <c r="E523" s="54">
        <f>ROUND(G523*'PART-A_PRICE BID'!$F$6/'COAL HANDLING BOQ'!D523,4)</f>
        <v>0</v>
      </c>
      <c r="F523" s="65">
        <f t="shared" si="8"/>
        <v>0</v>
      </c>
      <c r="G523" s="129">
        <v>8.8214269999999995E-4</v>
      </c>
      <c r="H523" s="149"/>
      <c r="I523" s="144"/>
      <c r="J523" s="49"/>
      <c r="K523" s="49"/>
      <c r="L523" s="49"/>
      <c r="M523" s="49"/>
      <c r="N523" s="49"/>
      <c r="O523" s="49"/>
      <c r="P523" s="49"/>
      <c r="Q523" s="49"/>
      <c r="R523" s="49"/>
      <c r="S523" s="49"/>
      <c r="T523" s="49"/>
      <c r="U523" s="49"/>
      <c r="V523" s="49"/>
      <c r="W523" s="49"/>
      <c r="X523" s="49"/>
      <c r="Y523" s="49"/>
      <c r="Z523" s="49"/>
      <c r="AA523" s="49"/>
      <c r="AB523" s="49"/>
      <c r="AC523" s="49"/>
      <c r="AD523" s="49"/>
      <c r="AE523" s="49"/>
      <c r="AF523" s="49"/>
      <c r="AG523" s="49"/>
      <c r="AH523" s="49"/>
    </row>
    <row r="524" spans="1:34" s="5" customFormat="1" ht="76.5">
      <c r="A524" s="33">
        <v>2315</v>
      </c>
      <c r="B524" s="76" t="s">
        <v>402</v>
      </c>
      <c r="C524" s="21" t="s">
        <v>20</v>
      </c>
      <c r="D524" s="54">
        <v>50</v>
      </c>
      <c r="E524" s="54">
        <f>ROUND(G524*'PART-A_PRICE BID'!$F$6/'COAL HANDLING BOQ'!D524,4)</f>
        <v>0</v>
      </c>
      <c r="F524" s="65">
        <f t="shared" si="8"/>
        <v>0</v>
      </c>
      <c r="G524" s="129">
        <v>6.9940119999999995E-4</v>
      </c>
      <c r="H524" s="149"/>
      <c r="I524" s="144"/>
      <c r="J524" s="49"/>
      <c r="K524" s="49"/>
      <c r="L524" s="49"/>
      <c r="M524" s="49"/>
      <c r="N524" s="49"/>
      <c r="O524" s="49"/>
      <c r="P524" s="49"/>
      <c r="Q524" s="49"/>
      <c r="R524" s="49"/>
      <c r="S524" s="49"/>
      <c r="T524" s="49"/>
      <c r="U524" s="49"/>
      <c r="V524" s="49"/>
      <c r="W524" s="49"/>
      <c r="X524" s="49"/>
      <c r="Y524" s="49"/>
      <c r="Z524" s="49"/>
      <c r="AA524" s="49"/>
      <c r="AB524" s="49"/>
      <c r="AC524" s="49"/>
      <c r="AD524" s="49"/>
      <c r="AE524" s="49"/>
      <c r="AF524" s="49"/>
      <c r="AG524" s="49"/>
      <c r="AH524" s="49"/>
    </row>
    <row r="525" spans="1:34" s="5" customFormat="1" ht="25.5">
      <c r="A525" s="33">
        <v>2320</v>
      </c>
      <c r="B525" s="76" t="s">
        <v>403</v>
      </c>
      <c r="C525" s="21" t="s">
        <v>20</v>
      </c>
      <c r="D525" s="54">
        <v>5</v>
      </c>
      <c r="E525" s="54">
        <f>ROUND(G525*'PART-A_PRICE BID'!$F$6/'COAL HANDLING BOQ'!D525,4)</f>
        <v>0</v>
      </c>
      <c r="F525" s="65">
        <f t="shared" si="8"/>
        <v>0</v>
      </c>
      <c r="G525" s="129">
        <v>2.2804222999999999E-3</v>
      </c>
      <c r="H525" s="162"/>
      <c r="I525" s="144"/>
      <c r="J525" s="49"/>
      <c r="K525" s="49"/>
      <c r="L525" s="49"/>
      <c r="M525" s="49"/>
      <c r="N525" s="49"/>
      <c r="O525" s="49"/>
      <c r="P525" s="49"/>
      <c r="Q525" s="49"/>
      <c r="R525" s="49"/>
      <c r="S525" s="49"/>
      <c r="T525" s="49"/>
      <c r="U525" s="49"/>
      <c r="V525" s="49"/>
      <c r="W525" s="49"/>
      <c r="X525" s="49"/>
      <c r="Y525" s="49"/>
      <c r="Z525" s="49"/>
      <c r="AA525" s="49"/>
      <c r="AB525" s="49"/>
      <c r="AC525" s="49"/>
      <c r="AD525" s="49"/>
      <c r="AE525" s="49"/>
      <c r="AF525" s="49"/>
      <c r="AG525" s="49"/>
      <c r="AH525" s="49"/>
    </row>
    <row r="526" spans="1:34" s="5" customFormat="1" ht="25.5">
      <c r="A526" s="33">
        <v>2321</v>
      </c>
      <c r="B526" s="76" t="s">
        <v>404</v>
      </c>
      <c r="C526" s="21" t="s">
        <v>20</v>
      </c>
      <c r="D526" s="54">
        <v>10</v>
      </c>
      <c r="E526" s="54">
        <f>ROUND(G526*'PART-A_PRICE BID'!$F$6/'COAL HANDLING BOQ'!D526,4)</f>
        <v>0</v>
      </c>
      <c r="F526" s="65">
        <f t="shared" si="8"/>
        <v>0</v>
      </c>
      <c r="G526" s="129">
        <v>1.1398291E-3</v>
      </c>
      <c r="H526" s="149"/>
      <c r="I526" s="144"/>
      <c r="J526" s="49"/>
      <c r="K526" s="49"/>
      <c r="L526" s="49"/>
      <c r="M526" s="49"/>
      <c r="N526" s="49"/>
      <c r="O526" s="49"/>
      <c r="P526" s="49"/>
      <c r="Q526" s="49"/>
      <c r="R526" s="49"/>
      <c r="S526" s="49"/>
      <c r="T526" s="49"/>
      <c r="U526" s="49"/>
      <c r="V526" s="49"/>
      <c r="W526" s="49"/>
      <c r="X526" s="49"/>
      <c r="Y526" s="49"/>
      <c r="Z526" s="49"/>
      <c r="AA526" s="49"/>
      <c r="AB526" s="49"/>
      <c r="AC526" s="49"/>
      <c r="AD526" s="49"/>
      <c r="AE526" s="49"/>
      <c r="AF526" s="49"/>
      <c r="AG526" s="49"/>
      <c r="AH526" s="49"/>
    </row>
    <row r="527" spans="1:34" s="5" customFormat="1" ht="38.25">
      <c r="A527" s="33">
        <v>2322</v>
      </c>
      <c r="B527" s="76" t="s">
        <v>760</v>
      </c>
      <c r="C527" s="21" t="s">
        <v>20</v>
      </c>
      <c r="D527" s="54">
        <v>10</v>
      </c>
      <c r="E527" s="54">
        <f>ROUND(G527*'PART-A_PRICE BID'!$F$6/'COAL HANDLING BOQ'!D527,4)</f>
        <v>0</v>
      </c>
      <c r="F527" s="65">
        <f t="shared" si="8"/>
        <v>0</v>
      </c>
      <c r="G527" s="129">
        <v>1.2311308E-3</v>
      </c>
      <c r="H527" s="149"/>
      <c r="I527" s="144"/>
      <c r="J527" s="49"/>
      <c r="K527" s="49"/>
      <c r="L527" s="49"/>
      <c r="M527" s="49"/>
      <c r="N527" s="49"/>
      <c r="O527" s="49"/>
      <c r="P527" s="49"/>
      <c r="Q527" s="49"/>
      <c r="R527" s="49"/>
      <c r="S527" s="49"/>
      <c r="T527" s="49"/>
      <c r="U527" s="49"/>
      <c r="V527" s="49"/>
      <c r="W527" s="49"/>
      <c r="X527" s="49"/>
      <c r="Y527" s="49"/>
      <c r="Z527" s="49"/>
      <c r="AA527" s="49"/>
      <c r="AB527" s="49"/>
      <c r="AC527" s="49"/>
      <c r="AD527" s="49"/>
      <c r="AE527" s="49"/>
      <c r="AF527" s="49"/>
      <c r="AG527" s="49"/>
      <c r="AH527" s="49"/>
    </row>
    <row r="528" spans="1:34" ht="38.25">
      <c r="A528" s="16" t="s">
        <v>612</v>
      </c>
      <c r="B528" s="79" t="s">
        <v>613</v>
      </c>
      <c r="C528" s="32" t="s">
        <v>20</v>
      </c>
      <c r="D528" s="54">
        <v>20</v>
      </c>
      <c r="E528" s="54">
        <f>ROUND(G528*'PART-A_PRICE BID'!$F$6/'COAL HANDLING BOQ'!D528,4)</f>
        <v>0</v>
      </c>
      <c r="F528" s="65">
        <f t="shared" si="8"/>
        <v>0</v>
      </c>
      <c r="G528" s="129">
        <v>2.2796583E-3</v>
      </c>
      <c r="H528" s="143"/>
      <c r="I528" s="144"/>
    </row>
    <row r="529" spans="1:34" s="5" customFormat="1" ht="25.5">
      <c r="A529" s="33">
        <v>2323</v>
      </c>
      <c r="B529" s="76" t="s">
        <v>405</v>
      </c>
      <c r="C529" s="21" t="s">
        <v>24</v>
      </c>
      <c r="D529" s="54">
        <v>10</v>
      </c>
      <c r="E529" s="54">
        <f>ROUND(G529*'PART-A_PRICE BID'!$F$6/'COAL HANDLING BOQ'!D529,4)</f>
        <v>0</v>
      </c>
      <c r="F529" s="65">
        <f t="shared" si="8"/>
        <v>0</v>
      </c>
      <c r="G529" s="129">
        <v>9.0204900000000001E-5</v>
      </c>
      <c r="H529" s="149"/>
      <c r="I529" s="144"/>
      <c r="J529" s="49"/>
      <c r="K529" s="49"/>
      <c r="L529" s="49"/>
      <c r="M529" s="49"/>
      <c r="N529" s="49"/>
      <c r="O529" s="49"/>
      <c r="P529" s="49"/>
      <c r="Q529" s="49"/>
      <c r="R529" s="49"/>
      <c r="S529" s="49"/>
      <c r="T529" s="49"/>
      <c r="U529" s="49"/>
      <c r="V529" s="49"/>
      <c r="W529" s="49"/>
      <c r="X529" s="49"/>
      <c r="Y529" s="49"/>
      <c r="Z529" s="49"/>
      <c r="AA529" s="49"/>
      <c r="AB529" s="49"/>
      <c r="AC529" s="49"/>
      <c r="AD529" s="49"/>
      <c r="AE529" s="49"/>
      <c r="AF529" s="49"/>
      <c r="AG529" s="49"/>
      <c r="AH529" s="49"/>
    </row>
    <row r="530" spans="1:34" s="5" customFormat="1" ht="25.5">
      <c r="A530" s="33">
        <v>2324</v>
      </c>
      <c r="B530" s="76" t="s">
        <v>406</v>
      </c>
      <c r="C530" s="21" t="s">
        <v>24</v>
      </c>
      <c r="D530" s="54">
        <v>10</v>
      </c>
      <c r="E530" s="54">
        <f>ROUND(G530*'PART-A_PRICE BID'!$F$6/'COAL HANDLING BOQ'!D530,4)</f>
        <v>0</v>
      </c>
      <c r="F530" s="65">
        <f t="shared" si="8"/>
        <v>0</v>
      </c>
      <c r="G530" s="129">
        <v>1.06139E-5</v>
      </c>
      <c r="H530" s="149"/>
      <c r="I530" s="144"/>
      <c r="J530" s="49"/>
      <c r="K530" s="49"/>
      <c r="L530" s="49"/>
      <c r="M530" s="49"/>
      <c r="N530" s="49"/>
      <c r="O530" s="49"/>
      <c r="P530" s="49"/>
      <c r="Q530" s="49"/>
      <c r="R530" s="49"/>
      <c r="S530" s="49"/>
      <c r="T530" s="49"/>
      <c r="U530" s="49"/>
      <c r="V530" s="49"/>
      <c r="W530" s="49"/>
      <c r="X530" s="49"/>
      <c r="Y530" s="49"/>
      <c r="Z530" s="49"/>
      <c r="AA530" s="49"/>
      <c r="AB530" s="49"/>
      <c r="AC530" s="49"/>
      <c r="AD530" s="49"/>
      <c r="AE530" s="49"/>
      <c r="AF530" s="49"/>
      <c r="AG530" s="49"/>
      <c r="AH530" s="49"/>
    </row>
    <row r="531" spans="1:34" s="5" customFormat="1" ht="25.5">
      <c r="A531" s="33">
        <v>2325</v>
      </c>
      <c r="B531" s="76" t="s">
        <v>407</v>
      </c>
      <c r="C531" s="21" t="s">
        <v>13</v>
      </c>
      <c r="D531" s="54">
        <v>10</v>
      </c>
      <c r="E531" s="54">
        <f>ROUND(G531*'PART-A_PRICE BID'!$F$6/'COAL HANDLING BOQ'!D531,4)</f>
        <v>0</v>
      </c>
      <c r="F531" s="65">
        <f t="shared" si="8"/>
        <v>0</v>
      </c>
      <c r="G531" s="129">
        <v>4.8103999999999997E-6</v>
      </c>
      <c r="H531" s="149"/>
      <c r="I531" s="144"/>
      <c r="J531" s="49"/>
      <c r="K531" s="49"/>
      <c r="L531" s="49"/>
      <c r="M531" s="49"/>
      <c r="N531" s="49"/>
      <c r="O531" s="49"/>
      <c r="P531" s="49"/>
      <c r="Q531" s="49"/>
      <c r="R531" s="49"/>
      <c r="S531" s="49"/>
      <c r="T531" s="49"/>
      <c r="U531" s="49"/>
      <c r="V531" s="49"/>
      <c r="W531" s="49"/>
      <c r="X531" s="49"/>
      <c r="Y531" s="49"/>
      <c r="Z531" s="49"/>
      <c r="AA531" s="49"/>
      <c r="AB531" s="49"/>
      <c r="AC531" s="49"/>
      <c r="AD531" s="49"/>
      <c r="AE531" s="49"/>
      <c r="AF531" s="49"/>
      <c r="AG531" s="49"/>
      <c r="AH531" s="49"/>
    </row>
    <row r="532" spans="1:34" s="5" customFormat="1" ht="25.5">
      <c r="A532" s="33">
        <v>2326</v>
      </c>
      <c r="B532" s="76" t="s">
        <v>408</v>
      </c>
      <c r="C532" s="21" t="s">
        <v>24</v>
      </c>
      <c r="D532" s="54">
        <v>10</v>
      </c>
      <c r="E532" s="54">
        <f>ROUND(G532*'PART-A_PRICE BID'!$F$6/'COAL HANDLING BOQ'!D532,4)</f>
        <v>0</v>
      </c>
      <c r="F532" s="65">
        <f t="shared" si="8"/>
        <v>0</v>
      </c>
      <c r="G532" s="129">
        <v>7.1508000000000002E-6</v>
      </c>
      <c r="H532" s="149"/>
      <c r="I532" s="144"/>
      <c r="J532" s="49"/>
      <c r="K532" s="49"/>
      <c r="L532" s="49"/>
      <c r="M532" s="49"/>
      <c r="N532" s="49"/>
      <c r="O532" s="49"/>
      <c r="P532" s="49"/>
      <c r="Q532" s="49"/>
      <c r="R532" s="49"/>
      <c r="S532" s="49"/>
      <c r="T532" s="49"/>
      <c r="U532" s="49"/>
      <c r="V532" s="49"/>
      <c r="W532" s="49"/>
      <c r="X532" s="49"/>
      <c r="Y532" s="49"/>
      <c r="Z532" s="49"/>
      <c r="AA532" s="49"/>
      <c r="AB532" s="49"/>
      <c r="AC532" s="49"/>
      <c r="AD532" s="49"/>
      <c r="AE532" s="49"/>
      <c r="AF532" s="49"/>
      <c r="AG532" s="49"/>
      <c r="AH532" s="49"/>
    </row>
    <row r="533" spans="1:34" s="5" customFormat="1" ht="25.5">
      <c r="A533" s="33">
        <v>2327</v>
      </c>
      <c r="B533" s="76" t="s">
        <v>409</v>
      </c>
      <c r="C533" s="21" t="s">
        <v>24</v>
      </c>
      <c r="D533" s="54">
        <v>10</v>
      </c>
      <c r="E533" s="54">
        <f>ROUND(G533*'PART-A_PRICE BID'!$F$6/'COAL HANDLING BOQ'!D533,4)</f>
        <v>0</v>
      </c>
      <c r="F533" s="65">
        <f t="shared" si="8"/>
        <v>0</v>
      </c>
      <c r="G533" s="129">
        <v>7.6171000000000003E-6</v>
      </c>
      <c r="H533" s="149"/>
      <c r="I533" s="144"/>
      <c r="J533" s="49"/>
      <c r="K533" s="49"/>
      <c r="L533" s="49"/>
      <c r="M533" s="49"/>
      <c r="N533" s="49"/>
      <c r="O533" s="49"/>
      <c r="P533" s="49"/>
      <c r="Q533" s="49"/>
      <c r="R533" s="49"/>
      <c r="S533" s="49"/>
      <c r="T533" s="49"/>
      <c r="U533" s="49"/>
      <c r="V533" s="49"/>
      <c r="W533" s="49"/>
      <c r="X533" s="49"/>
      <c r="Y533" s="49"/>
      <c r="Z533" s="49"/>
      <c r="AA533" s="49"/>
      <c r="AB533" s="49"/>
      <c r="AC533" s="49"/>
      <c r="AD533" s="49"/>
      <c r="AE533" s="49"/>
      <c r="AF533" s="49"/>
      <c r="AG533" s="49"/>
      <c r="AH533" s="49"/>
    </row>
    <row r="534" spans="1:34" ht="57.75" customHeight="1">
      <c r="A534" s="33" t="s">
        <v>639</v>
      </c>
      <c r="B534" s="79" t="s">
        <v>825</v>
      </c>
      <c r="C534" s="32" t="s">
        <v>24</v>
      </c>
      <c r="D534" s="54">
        <v>50</v>
      </c>
      <c r="E534" s="54">
        <f>ROUND(G534*'PART-A_PRICE BID'!$F$6/'COAL HANDLING BOQ'!D534,4)</f>
        <v>0</v>
      </c>
      <c r="F534" s="65">
        <f t="shared" si="8"/>
        <v>0</v>
      </c>
      <c r="G534" s="138">
        <v>3.6854000000000003E-5</v>
      </c>
      <c r="H534" s="143"/>
      <c r="I534" s="144"/>
    </row>
    <row r="535" spans="1:34" ht="59.25" customHeight="1">
      <c r="A535" s="33" t="s">
        <v>640</v>
      </c>
      <c r="B535" s="79" t="s">
        <v>826</v>
      </c>
      <c r="C535" s="18" t="s">
        <v>24</v>
      </c>
      <c r="D535" s="54">
        <v>50</v>
      </c>
      <c r="E535" s="54">
        <f>ROUND(G535*'PART-A_PRICE BID'!$F$6/'COAL HANDLING BOQ'!D535,4)</f>
        <v>0</v>
      </c>
      <c r="F535" s="65">
        <f t="shared" si="8"/>
        <v>0</v>
      </c>
      <c r="G535" s="138">
        <v>1.4262650000000001E-4</v>
      </c>
      <c r="H535" s="143"/>
      <c r="I535" s="144"/>
    </row>
    <row r="536" spans="1:34" s="30" customFormat="1" ht="79.5" customHeight="1">
      <c r="A536" s="23" t="s">
        <v>755</v>
      </c>
      <c r="B536" s="42" t="s">
        <v>757</v>
      </c>
      <c r="C536" s="31" t="s">
        <v>13</v>
      </c>
      <c r="D536" s="54">
        <v>4600</v>
      </c>
      <c r="E536" s="54">
        <f>ROUND(G536*'PART-A_PRICE BID'!$F$6/'COAL HANDLING BOQ'!D536,4)</f>
        <v>0</v>
      </c>
      <c r="F536" s="65">
        <f t="shared" si="8"/>
        <v>0</v>
      </c>
      <c r="G536" s="138">
        <v>4.5939648800000003E-2</v>
      </c>
      <c r="H536" s="143"/>
      <c r="I536" s="144"/>
      <c r="J536" s="45"/>
      <c r="K536" s="45"/>
      <c r="L536" s="45"/>
      <c r="M536" s="45"/>
      <c r="N536" s="45"/>
      <c r="O536" s="45"/>
      <c r="P536" s="45"/>
      <c r="Q536" s="45"/>
      <c r="R536" s="45"/>
      <c r="S536" s="45"/>
      <c r="T536" s="45"/>
      <c r="U536" s="45"/>
      <c r="V536" s="45"/>
      <c r="W536" s="45"/>
      <c r="X536" s="45"/>
      <c r="Y536" s="45"/>
      <c r="Z536" s="45"/>
      <c r="AA536" s="45"/>
      <c r="AB536" s="45"/>
      <c r="AC536" s="45"/>
      <c r="AD536" s="45"/>
      <c r="AE536" s="45"/>
      <c r="AF536" s="45"/>
      <c r="AG536" s="45"/>
      <c r="AH536" s="45"/>
    </row>
    <row r="537" spans="1:34" s="30" customFormat="1" ht="122.25" customHeight="1">
      <c r="A537" s="126" t="s">
        <v>806</v>
      </c>
      <c r="B537" s="124" t="s">
        <v>808</v>
      </c>
      <c r="C537" s="139" t="s">
        <v>1</v>
      </c>
      <c r="D537" s="140">
        <v>450</v>
      </c>
      <c r="E537" s="54">
        <f>ROUND(G537*'PART-A_PRICE BID'!$F$6/'COAL HANDLING BOQ'!D537,4)</f>
        <v>0</v>
      </c>
      <c r="F537" s="65">
        <f t="shared" si="8"/>
        <v>0</v>
      </c>
      <c r="G537" s="142">
        <v>-7.4657019999999996E-4</v>
      </c>
      <c r="H537" s="143"/>
      <c r="I537" s="144"/>
      <c r="J537" s="45"/>
      <c r="K537" s="45"/>
      <c r="L537" s="45"/>
      <c r="M537" s="45"/>
      <c r="N537" s="45"/>
      <c r="O537" s="45"/>
      <c r="P537" s="45"/>
      <c r="Q537" s="45"/>
      <c r="R537" s="45"/>
      <c r="S537" s="45"/>
      <c r="T537" s="45"/>
      <c r="U537" s="45"/>
      <c r="V537" s="45"/>
      <c r="W537" s="45"/>
      <c r="X537" s="45"/>
      <c r="Y537" s="45"/>
      <c r="Z537" s="45"/>
      <c r="AA537" s="45"/>
      <c r="AB537" s="45"/>
      <c r="AC537" s="45"/>
      <c r="AD537" s="45"/>
      <c r="AE537" s="45"/>
      <c r="AF537" s="45"/>
      <c r="AG537" s="45"/>
      <c r="AH537" s="45"/>
    </row>
    <row r="538" spans="1:34" s="30" customFormat="1" ht="16.5">
      <c r="A538" s="31"/>
      <c r="B538" s="89" t="s">
        <v>758</v>
      </c>
      <c r="C538" s="56"/>
      <c r="D538" s="67"/>
      <c r="E538" s="67"/>
      <c r="F538" s="67">
        <f>SUM(F9:F537)</f>
        <v>0</v>
      </c>
      <c r="G538" s="157">
        <f>SUM(G9:G537)</f>
        <v>0.99999999999999933</v>
      </c>
      <c r="H538" s="156"/>
      <c r="I538" s="144"/>
      <c r="J538" s="45"/>
      <c r="K538" s="45"/>
      <c r="L538" s="45"/>
      <c r="M538" s="45"/>
      <c r="N538" s="45"/>
      <c r="O538" s="45"/>
      <c r="P538" s="45"/>
      <c r="Q538" s="45"/>
      <c r="R538" s="45"/>
      <c r="S538" s="45"/>
      <c r="T538" s="45"/>
      <c r="U538" s="45"/>
      <c r="V538" s="45"/>
      <c r="W538" s="45"/>
      <c r="X538" s="45"/>
      <c r="Y538" s="45"/>
      <c r="Z538" s="45"/>
      <c r="AA538" s="45"/>
      <c r="AB538" s="45"/>
      <c r="AC538" s="45"/>
      <c r="AD538" s="45"/>
      <c r="AE538" s="45"/>
      <c r="AF538" s="45"/>
      <c r="AG538" s="45"/>
      <c r="AH538" s="45"/>
    </row>
    <row r="539" spans="1:34" s="30" customFormat="1" ht="15">
      <c r="A539" s="31"/>
      <c r="B539" s="42"/>
      <c r="C539" s="31"/>
      <c r="D539" s="54"/>
      <c r="E539" s="54"/>
      <c r="F539" s="54"/>
      <c r="G539" s="55"/>
      <c r="H539" s="24"/>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row>
    <row r="540" spans="1:34" ht="15.75">
      <c r="A540" s="57" t="s">
        <v>648</v>
      </c>
      <c r="B540" s="83"/>
      <c r="C540" s="19"/>
      <c r="D540" s="54"/>
      <c r="E540" s="54"/>
      <c r="F540" s="54"/>
      <c r="G540" s="43"/>
    </row>
    <row r="541" spans="1:34" s="30" customFormat="1" ht="24" customHeight="1">
      <c r="A541" s="20" t="s">
        <v>649</v>
      </c>
      <c r="B541" s="163" t="s">
        <v>807</v>
      </c>
      <c r="C541" s="163"/>
      <c r="D541" s="163"/>
      <c r="E541" s="163"/>
      <c r="F541" s="163"/>
      <c r="G541" s="163"/>
      <c r="H541" s="24"/>
      <c r="I541" s="45"/>
      <c r="J541" s="45"/>
      <c r="K541" s="45"/>
      <c r="L541" s="45"/>
      <c r="M541" s="45"/>
      <c r="N541" s="45"/>
      <c r="O541" s="45"/>
      <c r="P541" s="45"/>
      <c r="Q541" s="45"/>
      <c r="R541" s="45"/>
      <c r="S541" s="45"/>
      <c r="T541" s="45"/>
      <c r="U541" s="45"/>
      <c r="V541" s="45"/>
      <c r="W541" s="45"/>
      <c r="X541" s="45"/>
      <c r="Y541" s="45"/>
      <c r="Z541" s="45"/>
      <c r="AA541" s="45"/>
      <c r="AB541" s="45"/>
      <c r="AC541" s="45"/>
      <c r="AD541" s="45"/>
      <c r="AE541" s="45"/>
      <c r="AF541" s="45"/>
      <c r="AG541" s="45"/>
      <c r="AH541" s="45"/>
    </row>
    <row r="542" spans="1:34" s="61" customFormat="1" ht="15.75">
      <c r="A542" s="59"/>
      <c r="B542" s="84"/>
      <c r="C542" s="60"/>
      <c r="H542" s="59"/>
    </row>
    <row r="543" spans="1:34" s="62" customFormat="1">
      <c r="A543" s="59"/>
      <c r="B543" s="90"/>
      <c r="C543" s="60"/>
      <c r="H543" s="59"/>
      <c r="I543" s="61"/>
      <c r="J543" s="61"/>
      <c r="K543" s="61"/>
      <c r="L543" s="61"/>
      <c r="M543" s="61"/>
      <c r="N543" s="61"/>
      <c r="O543" s="61"/>
      <c r="P543" s="61"/>
      <c r="Q543" s="61"/>
      <c r="R543" s="61"/>
      <c r="S543" s="61"/>
      <c r="T543" s="61"/>
      <c r="U543" s="61"/>
      <c r="V543" s="61"/>
      <c r="W543" s="61"/>
      <c r="X543" s="61"/>
      <c r="Y543" s="61"/>
      <c r="Z543" s="61"/>
      <c r="AA543" s="61"/>
      <c r="AB543" s="61"/>
      <c r="AC543" s="61"/>
      <c r="AD543" s="61"/>
      <c r="AE543" s="61"/>
      <c r="AF543" s="61"/>
      <c r="AG543" s="61"/>
      <c r="AH543" s="61"/>
    </row>
    <row r="544" spans="1:34" s="62" customFormat="1">
      <c r="A544" s="59"/>
      <c r="B544" s="90"/>
      <c r="C544" s="60"/>
      <c r="H544" s="59"/>
      <c r="I544" s="61"/>
      <c r="J544" s="61"/>
      <c r="K544" s="61"/>
      <c r="L544" s="61"/>
      <c r="M544" s="61"/>
      <c r="N544" s="61"/>
      <c r="O544" s="61"/>
      <c r="P544" s="61"/>
      <c r="Q544" s="61"/>
      <c r="R544" s="61"/>
      <c r="S544" s="61"/>
      <c r="T544" s="61"/>
      <c r="U544" s="61"/>
      <c r="V544" s="61"/>
      <c r="W544" s="61"/>
      <c r="X544" s="61"/>
      <c r="Y544" s="61"/>
      <c r="Z544" s="61"/>
      <c r="AA544" s="61"/>
      <c r="AB544" s="61"/>
      <c r="AC544" s="61"/>
      <c r="AD544" s="61"/>
      <c r="AE544" s="61"/>
      <c r="AF544" s="61"/>
      <c r="AG544" s="61"/>
      <c r="AH544" s="61"/>
    </row>
    <row r="545" spans="1:34" s="62" customFormat="1">
      <c r="A545" s="59"/>
      <c r="B545" s="90"/>
      <c r="C545" s="60"/>
      <c r="H545" s="59"/>
      <c r="I545" s="61"/>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row>
    <row r="546" spans="1:34" s="62" customFormat="1">
      <c r="A546" s="59"/>
      <c r="B546" s="90"/>
      <c r="C546" s="60"/>
      <c r="H546" s="59"/>
      <c r="I546" s="61"/>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row>
    <row r="547" spans="1:34" s="62" customFormat="1">
      <c r="A547" s="59"/>
      <c r="B547" s="90"/>
      <c r="C547" s="60"/>
      <c r="H547" s="59"/>
      <c r="I547" s="61"/>
      <c r="J547" s="61"/>
      <c r="K547" s="61"/>
      <c r="L547" s="61"/>
      <c r="M547" s="61"/>
      <c r="N547" s="61"/>
      <c r="O547" s="61"/>
      <c r="P547" s="61"/>
      <c r="Q547" s="61"/>
      <c r="R547" s="61"/>
      <c r="S547" s="61"/>
      <c r="T547" s="61"/>
      <c r="U547" s="61"/>
      <c r="V547" s="61"/>
      <c r="W547" s="61"/>
      <c r="X547" s="61"/>
      <c r="Y547" s="61"/>
      <c r="Z547" s="61"/>
      <c r="AA547" s="61"/>
      <c r="AB547" s="61"/>
      <c r="AC547" s="61"/>
      <c r="AD547" s="61"/>
      <c r="AE547" s="61"/>
      <c r="AF547" s="61"/>
      <c r="AG547" s="61"/>
      <c r="AH547" s="61"/>
    </row>
    <row r="548" spans="1:34" s="62" customFormat="1">
      <c r="A548" s="59"/>
      <c r="B548" s="90"/>
      <c r="C548" s="60"/>
      <c r="H548" s="59"/>
      <c r="I548" s="61"/>
      <c r="J548" s="61"/>
      <c r="K548" s="61"/>
      <c r="L548" s="61"/>
      <c r="M548" s="61"/>
      <c r="N548" s="61"/>
      <c r="O548" s="61"/>
      <c r="P548" s="61"/>
      <c r="Q548" s="61"/>
      <c r="R548" s="61"/>
      <c r="S548" s="61"/>
      <c r="T548" s="61"/>
      <c r="U548" s="61"/>
      <c r="V548" s="61"/>
      <c r="W548" s="61"/>
      <c r="X548" s="61"/>
      <c r="Y548" s="61"/>
      <c r="Z548" s="61"/>
      <c r="AA548" s="61"/>
      <c r="AB548" s="61"/>
      <c r="AC548" s="61"/>
      <c r="AD548" s="61"/>
      <c r="AE548" s="61"/>
      <c r="AF548" s="61"/>
      <c r="AG548" s="61"/>
      <c r="AH548" s="61"/>
    </row>
    <row r="549" spans="1:34" s="62" customFormat="1">
      <c r="A549" s="59"/>
      <c r="B549" s="90"/>
      <c r="C549" s="60"/>
      <c r="H549" s="59"/>
      <c r="I549" s="61"/>
      <c r="J549" s="61"/>
      <c r="K549" s="61"/>
      <c r="L549" s="61"/>
      <c r="M549" s="61"/>
      <c r="N549" s="61"/>
      <c r="O549" s="61"/>
      <c r="P549" s="61"/>
      <c r="Q549" s="61"/>
      <c r="R549" s="61"/>
      <c r="S549" s="61"/>
      <c r="T549" s="61"/>
      <c r="U549" s="61"/>
      <c r="V549" s="61"/>
      <c r="W549" s="61"/>
      <c r="X549" s="61"/>
      <c r="Y549" s="61"/>
      <c r="Z549" s="61"/>
      <c r="AA549" s="61"/>
      <c r="AB549" s="61"/>
      <c r="AC549" s="61"/>
      <c r="AD549" s="61"/>
      <c r="AE549" s="61"/>
      <c r="AF549" s="61"/>
      <c r="AG549" s="61"/>
      <c r="AH549" s="61"/>
    </row>
    <row r="550" spans="1:34" s="62" customFormat="1">
      <c r="A550" s="59"/>
      <c r="B550" s="90"/>
      <c r="C550" s="60"/>
      <c r="H550" s="59"/>
      <c r="I550" s="61"/>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row>
    <row r="551" spans="1:34" s="62" customFormat="1">
      <c r="A551" s="59"/>
      <c r="B551" s="90"/>
      <c r="C551" s="60"/>
      <c r="H551" s="59"/>
      <c r="I551" s="61"/>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row>
    <row r="552" spans="1:34" s="62" customFormat="1">
      <c r="A552" s="59"/>
      <c r="B552" s="90"/>
      <c r="C552" s="60"/>
      <c r="H552" s="59"/>
      <c r="I552" s="61"/>
      <c r="J552" s="61"/>
      <c r="K552" s="61"/>
      <c r="L552" s="61"/>
      <c r="M552" s="61"/>
      <c r="N552" s="61"/>
      <c r="O552" s="61"/>
      <c r="P552" s="61"/>
      <c r="Q552" s="61"/>
      <c r="R552" s="61"/>
      <c r="S552" s="61"/>
      <c r="T552" s="61"/>
      <c r="U552" s="61"/>
      <c r="V552" s="61"/>
      <c r="W552" s="61"/>
      <c r="X552" s="61"/>
      <c r="Y552" s="61"/>
      <c r="Z552" s="61"/>
      <c r="AA552" s="61"/>
      <c r="AB552" s="61"/>
      <c r="AC552" s="61"/>
      <c r="AD552" s="61"/>
      <c r="AE552" s="61"/>
      <c r="AF552" s="61"/>
      <c r="AG552" s="61"/>
      <c r="AH552" s="61"/>
    </row>
    <row r="553" spans="1:34" s="62" customFormat="1">
      <c r="A553" s="59"/>
      <c r="B553" s="90"/>
      <c r="C553" s="60"/>
      <c r="H553" s="59"/>
      <c r="I553" s="61"/>
      <c r="J553" s="61"/>
      <c r="K553" s="61"/>
      <c r="L553" s="61"/>
      <c r="M553" s="61"/>
      <c r="N553" s="61"/>
      <c r="O553" s="61"/>
      <c r="P553" s="61"/>
      <c r="Q553" s="61"/>
      <c r="R553" s="61"/>
      <c r="S553" s="61"/>
      <c r="T553" s="61"/>
      <c r="U553" s="61"/>
      <c r="V553" s="61"/>
      <c r="W553" s="61"/>
      <c r="X553" s="61"/>
      <c r="Y553" s="61"/>
      <c r="Z553" s="61"/>
      <c r="AA553" s="61"/>
      <c r="AB553" s="61"/>
      <c r="AC553" s="61"/>
      <c r="AD553" s="61"/>
      <c r="AE553" s="61"/>
      <c r="AF553" s="61"/>
      <c r="AG553" s="61"/>
      <c r="AH553" s="61"/>
    </row>
    <row r="554" spans="1:34" s="62" customFormat="1">
      <c r="A554" s="59"/>
      <c r="B554" s="90"/>
      <c r="C554" s="60"/>
      <c r="H554" s="59"/>
      <c r="I554" s="61"/>
      <c r="J554" s="61"/>
      <c r="K554" s="61"/>
      <c r="L554" s="61"/>
      <c r="M554" s="61"/>
      <c r="N554" s="61"/>
      <c r="O554" s="61"/>
      <c r="P554" s="61"/>
      <c r="Q554" s="61"/>
      <c r="R554" s="61"/>
      <c r="S554" s="61"/>
      <c r="T554" s="61"/>
      <c r="U554" s="61"/>
      <c r="V554" s="61"/>
      <c r="W554" s="61"/>
      <c r="X554" s="61"/>
      <c r="Y554" s="61"/>
      <c r="Z554" s="61"/>
      <c r="AA554" s="61"/>
      <c r="AB554" s="61"/>
      <c r="AC554" s="61"/>
      <c r="AD554" s="61"/>
      <c r="AE554" s="61"/>
      <c r="AF554" s="61"/>
      <c r="AG554" s="61"/>
      <c r="AH554" s="61"/>
    </row>
    <row r="555" spans="1:34" s="62" customFormat="1">
      <c r="A555" s="59"/>
      <c r="B555" s="90"/>
      <c r="C555" s="60"/>
      <c r="H555" s="59"/>
      <c r="I555" s="61"/>
      <c r="J555" s="61"/>
      <c r="K555" s="61"/>
      <c r="L555" s="61"/>
      <c r="M555" s="61"/>
      <c r="N555" s="61"/>
      <c r="O555" s="61"/>
      <c r="P555" s="61"/>
      <c r="Q555" s="61"/>
      <c r="R555" s="61"/>
      <c r="S555" s="61"/>
      <c r="T555" s="61"/>
      <c r="U555" s="61"/>
      <c r="V555" s="61"/>
      <c r="W555" s="61"/>
      <c r="X555" s="61"/>
      <c r="Y555" s="61"/>
      <c r="Z555" s="61"/>
      <c r="AA555" s="61"/>
      <c r="AB555" s="61"/>
      <c r="AC555" s="61"/>
      <c r="AD555" s="61"/>
      <c r="AE555" s="61"/>
      <c r="AF555" s="61"/>
      <c r="AG555" s="61"/>
      <c r="AH555" s="61"/>
    </row>
    <row r="556" spans="1:34" s="62" customFormat="1">
      <c r="A556" s="59"/>
      <c r="B556" s="90"/>
      <c r="C556" s="60"/>
      <c r="H556" s="59"/>
      <c r="I556" s="61"/>
      <c r="J556" s="61"/>
      <c r="K556" s="61"/>
      <c r="L556" s="61"/>
      <c r="M556" s="61"/>
      <c r="N556" s="61"/>
      <c r="O556" s="61"/>
      <c r="P556" s="61"/>
      <c r="Q556" s="61"/>
      <c r="R556" s="61"/>
      <c r="S556" s="61"/>
      <c r="T556" s="61"/>
      <c r="U556" s="61"/>
      <c r="V556" s="61"/>
      <c r="W556" s="61"/>
      <c r="X556" s="61"/>
      <c r="Y556" s="61"/>
      <c r="Z556" s="61"/>
      <c r="AA556" s="61"/>
      <c r="AB556" s="61"/>
      <c r="AC556" s="61"/>
      <c r="AD556" s="61"/>
      <c r="AE556" s="61"/>
      <c r="AF556" s="61"/>
      <c r="AG556" s="61"/>
      <c r="AH556" s="61"/>
    </row>
    <row r="557" spans="1:34" s="62" customFormat="1">
      <c r="A557" s="59"/>
      <c r="B557" s="90"/>
      <c r="C557" s="60"/>
      <c r="H557" s="59"/>
      <c r="I557" s="61"/>
      <c r="J557" s="61"/>
      <c r="K557" s="61"/>
      <c r="L557" s="61"/>
      <c r="M557" s="61"/>
      <c r="N557" s="61"/>
      <c r="O557" s="61"/>
      <c r="P557" s="61"/>
      <c r="Q557" s="61"/>
      <c r="R557" s="61"/>
      <c r="S557" s="61"/>
      <c r="T557" s="61"/>
      <c r="U557" s="61"/>
      <c r="V557" s="61"/>
      <c r="W557" s="61"/>
      <c r="X557" s="61"/>
      <c r="Y557" s="61"/>
      <c r="Z557" s="61"/>
      <c r="AA557" s="61"/>
      <c r="AB557" s="61"/>
      <c r="AC557" s="61"/>
      <c r="AD557" s="61"/>
      <c r="AE557" s="61"/>
      <c r="AF557" s="61"/>
      <c r="AG557" s="61"/>
      <c r="AH557" s="61"/>
    </row>
    <row r="558" spans="1:34" s="62" customFormat="1">
      <c r="A558" s="59"/>
      <c r="B558" s="90"/>
      <c r="C558" s="60"/>
      <c r="H558" s="59"/>
      <c r="I558" s="61"/>
      <c r="J558" s="61"/>
      <c r="K558" s="61"/>
      <c r="L558" s="61"/>
      <c r="M558" s="61"/>
      <c r="N558" s="61"/>
      <c r="O558" s="61"/>
      <c r="P558" s="61"/>
      <c r="Q558" s="61"/>
      <c r="R558" s="61"/>
      <c r="S558" s="61"/>
      <c r="T558" s="61"/>
      <c r="U558" s="61"/>
      <c r="V558" s="61"/>
      <c r="W558" s="61"/>
      <c r="X558" s="61"/>
      <c r="Y558" s="61"/>
      <c r="Z558" s="61"/>
      <c r="AA558" s="61"/>
      <c r="AB558" s="61"/>
      <c r="AC558" s="61"/>
      <c r="AD558" s="61"/>
      <c r="AE558" s="61"/>
      <c r="AF558" s="61"/>
      <c r="AG558" s="61"/>
      <c r="AH558" s="61"/>
    </row>
    <row r="559" spans="1:34" s="62" customFormat="1">
      <c r="A559" s="59"/>
      <c r="B559" s="90"/>
      <c r="C559" s="60"/>
      <c r="H559" s="59"/>
      <c r="I559" s="61"/>
      <c r="J559" s="61"/>
      <c r="K559" s="61"/>
      <c r="L559" s="61"/>
      <c r="M559" s="61"/>
      <c r="N559" s="61"/>
      <c r="O559" s="61"/>
      <c r="P559" s="61"/>
      <c r="Q559" s="61"/>
      <c r="R559" s="61"/>
      <c r="S559" s="61"/>
      <c r="T559" s="61"/>
      <c r="U559" s="61"/>
      <c r="V559" s="61"/>
      <c r="W559" s="61"/>
      <c r="X559" s="61"/>
      <c r="Y559" s="61"/>
      <c r="Z559" s="61"/>
      <c r="AA559" s="61"/>
      <c r="AB559" s="61"/>
      <c r="AC559" s="61"/>
      <c r="AD559" s="61"/>
      <c r="AE559" s="61"/>
      <c r="AF559" s="61"/>
      <c r="AG559" s="61"/>
      <c r="AH559" s="61"/>
    </row>
    <row r="560" spans="1:34" s="62" customFormat="1">
      <c r="A560" s="59"/>
      <c r="B560" s="90"/>
      <c r="C560" s="60"/>
      <c r="H560" s="59"/>
      <c r="I560" s="61"/>
      <c r="J560" s="61"/>
      <c r="K560" s="61"/>
      <c r="L560" s="61"/>
      <c r="M560" s="61"/>
      <c r="N560" s="61"/>
      <c r="O560" s="61"/>
      <c r="P560" s="61"/>
      <c r="Q560" s="61"/>
      <c r="R560" s="61"/>
      <c r="S560" s="61"/>
      <c r="T560" s="61"/>
      <c r="U560" s="61"/>
      <c r="V560" s="61"/>
      <c r="W560" s="61"/>
      <c r="X560" s="61"/>
      <c r="Y560" s="61"/>
      <c r="Z560" s="61"/>
      <c r="AA560" s="61"/>
      <c r="AB560" s="61"/>
      <c r="AC560" s="61"/>
      <c r="AD560" s="61"/>
      <c r="AE560" s="61"/>
      <c r="AF560" s="61"/>
      <c r="AG560" s="61"/>
      <c r="AH560" s="61"/>
    </row>
    <row r="561" spans="1:34" s="62" customFormat="1">
      <c r="A561" s="59"/>
      <c r="B561" s="90"/>
      <c r="C561" s="60"/>
      <c r="H561" s="59"/>
      <c r="I561" s="61"/>
      <c r="J561" s="61"/>
      <c r="K561" s="61"/>
      <c r="L561" s="61"/>
      <c r="M561" s="61"/>
      <c r="N561" s="61"/>
      <c r="O561" s="61"/>
      <c r="P561" s="61"/>
      <c r="Q561" s="61"/>
      <c r="R561" s="61"/>
      <c r="S561" s="61"/>
      <c r="T561" s="61"/>
      <c r="U561" s="61"/>
      <c r="V561" s="61"/>
      <c r="W561" s="61"/>
      <c r="X561" s="61"/>
      <c r="Y561" s="61"/>
      <c r="Z561" s="61"/>
      <c r="AA561" s="61"/>
      <c r="AB561" s="61"/>
      <c r="AC561" s="61"/>
      <c r="AD561" s="61"/>
      <c r="AE561" s="61"/>
      <c r="AF561" s="61"/>
      <c r="AG561" s="61"/>
      <c r="AH561" s="61"/>
    </row>
    <row r="562" spans="1:34" s="62" customFormat="1">
      <c r="A562" s="59"/>
      <c r="B562" s="90"/>
      <c r="C562" s="60"/>
      <c r="H562" s="59"/>
      <c r="I562" s="61"/>
      <c r="J562" s="61"/>
      <c r="K562" s="61"/>
      <c r="L562" s="61"/>
      <c r="M562" s="61"/>
      <c r="N562" s="61"/>
      <c r="O562" s="61"/>
      <c r="P562" s="61"/>
      <c r="Q562" s="61"/>
      <c r="R562" s="61"/>
      <c r="S562" s="61"/>
      <c r="T562" s="61"/>
      <c r="U562" s="61"/>
      <c r="V562" s="61"/>
      <c r="W562" s="61"/>
      <c r="X562" s="61"/>
      <c r="Y562" s="61"/>
      <c r="Z562" s="61"/>
      <c r="AA562" s="61"/>
      <c r="AB562" s="61"/>
      <c r="AC562" s="61"/>
      <c r="AD562" s="61"/>
      <c r="AE562" s="61"/>
      <c r="AF562" s="61"/>
      <c r="AG562" s="61"/>
      <c r="AH562" s="61"/>
    </row>
    <row r="563" spans="1:34" s="62" customFormat="1">
      <c r="A563" s="59"/>
      <c r="B563" s="90"/>
      <c r="C563" s="60"/>
      <c r="H563" s="59"/>
      <c r="I563" s="61"/>
      <c r="J563" s="61"/>
      <c r="K563" s="61"/>
      <c r="L563" s="61"/>
      <c r="M563" s="61"/>
      <c r="N563" s="61"/>
      <c r="O563" s="61"/>
      <c r="P563" s="61"/>
      <c r="Q563" s="61"/>
      <c r="R563" s="61"/>
      <c r="S563" s="61"/>
      <c r="T563" s="61"/>
      <c r="U563" s="61"/>
      <c r="V563" s="61"/>
      <c r="W563" s="61"/>
      <c r="X563" s="61"/>
      <c r="Y563" s="61"/>
      <c r="Z563" s="61"/>
      <c r="AA563" s="61"/>
      <c r="AB563" s="61"/>
      <c r="AC563" s="61"/>
      <c r="AD563" s="61"/>
      <c r="AE563" s="61"/>
      <c r="AF563" s="61"/>
      <c r="AG563" s="61"/>
      <c r="AH563" s="61"/>
    </row>
    <row r="564" spans="1:34" s="62" customFormat="1">
      <c r="A564" s="59"/>
      <c r="B564" s="90"/>
      <c r="C564" s="60"/>
      <c r="H564" s="59"/>
      <c r="I564" s="61"/>
      <c r="J564" s="61"/>
      <c r="K564" s="61"/>
      <c r="L564" s="61"/>
      <c r="M564" s="61"/>
      <c r="N564" s="61"/>
      <c r="O564" s="61"/>
      <c r="P564" s="61"/>
      <c r="Q564" s="61"/>
      <c r="R564" s="61"/>
      <c r="S564" s="61"/>
      <c r="T564" s="61"/>
      <c r="U564" s="61"/>
      <c r="V564" s="61"/>
      <c r="W564" s="61"/>
      <c r="X564" s="61"/>
      <c r="Y564" s="61"/>
      <c r="Z564" s="61"/>
      <c r="AA564" s="61"/>
      <c r="AB564" s="61"/>
      <c r="AC564" s="61"/>
      <c r="AD564" s="61"/>
      <c r="AE564" s="61"/>
      <c r="AF564" s="61"/>
      <c r="AG564" s="61"/>
      <c r="AH564" s="61"/>
    </row>
    <row r="565" spans="1:34" s="62" customFormat="1">
      <c r="A565" s="59"/>
      <c r="B565" s="90"/>
      <c r="C565" s="60"/>
      <c r="H565" s="59"/>
      <c r="I565" s="61"/>
      <c r="J565" s="61"/>
      <c r="K565" s="61"/>
      <c r="L565" s="61"/>
      <c r="M565" s="61"/>
      <c r="N565" s="61"/>
      <c r="O565" s="61"/>
      <c r="P565" s="61"/>
      <c r="Q565" s="61"/>
      <c r="R565" s="61"/>
      <c r="S565" s="61"/>
      <c r="T565" s="61"/>
      <c r="U565" s="61"/>
      <c r="V565" s="61"/>
      <c r="W565" s="61"/>
      <c r="X565" s="61"/>
      <c r="Y565" s="61"/>
      <c r="Z565" s="61"/>
      <c r="AA565" s="61"/>
      <c r="AB565" s="61"/>
      <c r="AC565" s="61"/>
      <c r="AD565" s="61"/>
      <c r="AE565" s="61"/>
      <c r="AF565" s="61"/>
      <c r="AG565" s="61"/>
      <c r="AH565" s="61"/>
    </row>
    <row r="566" spans="1:34" s="62" customFormat="1">
      <c r="A566" s="59"/>
      <c r="B566" s="90"/>
      <c r="C566" s="60"/>
      <c r="H566" s="59"/>
      <c r="I566" s="61"/>
      <c r="J566" s="61"/>
      <c r="K566" s="61"/>
      <c r="L566" s="61"/>
      <c r="M566" s="61"/>
      <c r="N566" s="61"/>
      <c r="O566" s="61"/>
      <c r="P566" s="61"/>
      <c r="Q566" s="61"/>
      <c r="R566" s="61"/>
      <c r="S566" s="61"/>
      <c r="T566" s="61"/>
      <c r="U566" s="61"/>
      <c r="V566" s="61"/>
      <c r="W566" s="61"/>
      <c r="X566" s="61"/>
      <c r="Y566" s="61"/>
      <c r="Z566" s="61"/>
      <c r="AA566" s="61"/>
      <c r="AB566" s="61"/>
      <c r="AC566" s="61"/>
      <c r="AD566" s="61"/>
      <c r="AE566" s="61"/>
      <c r="AF566" s="61"/>
      <c r="AG566" s="61"/>
      <c r="AH566" s="61"/>
    </row>
    <row r="567" spans="1:34" s="62" customFormat="1">
      <c r="A567" s="59"/>
      <c r="B567" s="90"/>
      <c r="C567" s="60"/>
      <c r="H567" s="59"/>
      <c r="I567" s="61"/>
      <c r="J567" s="61"/>
      <c r="K567" s="61"/>
      <c r="L567" s="61"/>
      <c r="M567" s="61"/>
      <c r="N567" s="61"/>
      <c r="O567" s="61"/>
      <c r="P567" s="61"/>
      <c r="Q567" s="61"/>
      <c r="R567" s="61"/>
      <c r="S567" s="61"/>
      <c r="T567" s="61"/>
      <c r="U567" s="61"/>
      <c r="V567" s="61"/>
      <c r="W567" s="61"/>
      <c r="X567" s="61"/>
      <c r="Y567" s="61"/>
      <c r="Z567" s="61"/>
      <c r="AA567" s="61"/>
      <c r="AB567" s="61"/>
      <c r="AC567" s="61"/>
      <c r="AD567" s="61"/>
      <c r="AE567" s="61"/>
      <c r="AF567" s="61"/>
      <c r="AG567" s="61"/>
      <c r="AH567" s="61"/>
    </row>
    <row r="568" spans="1:34" s="62" customFormat="1">
      <c r="A568" s="59"/>
      <c r="B568" s="90"/>
      <c r="C568" s="60"/>
      <c r="H568" s="59"/>
      <c r="I568" s="61"/>
      <c r="J568" s="61"/>
      <c r="K568" s="61"/>
      <c r="L568" s="61"/>
      <c r="M568" s="61"/>
      <c r="N568" s="61"/>
      <c r="O568" s="61"/>
      <c r="P568" s="61"/>
      <c r="Q568" s="61"/>
      <c r="R568" s="61"/>
      <c r="S568" s="61"/>
      <c r="T568" s="61"/>
      <c r="U568" s="61"/>
      <c r="V568" s="61"/>
      <c r="W568" s="61"/>
      <c r="X568" s="61"/>
      <c r="Y568" s="61"/>
      <c r="Z568" s="61"/>
      <c r="AA568" s="61"/>
      <c r="AB568" s="61"/>
      <c r="AC568" s="61"/>
      <c r="AD568" s="61"/>
      <c r="AE568" s="61"/>
      <c r="AF568" s="61"/>
      <c r="AG568" s="61"/>
      <c r="AH568" s="61"/>
    </row>
    <row r="569" spans="1:34" s="62" customFormat="1">
      <c r="A569" s="59"/>
      <c r="B569" s="90"/>
      <c r="C569" s="60"/>
      <c r="H569" s="59"/>
      <c r="I569" s="61"/>
      <c r="J569" s="61"/>
      <c r="K569" s="61"/>
      <c r="L569" s="61"/>
      <c r="M569" s="61"/>
      <c r="N569" s="61"/>
      <c r="O569" s="61"/>
      <c r="P569" s="61"/>
      <c r="Q569" s="61"/>
      <c r="R569" s="61"/>
      <c r="S569" s="61"/>
      <c r="T569" s="61"/>
      <c r="U569" s="61"/>
      <c r="V569" s="61"/>
      <c r="W569" s="61"/>
      <c r="X569" s="61"/>
      <c r="Y569" s="61"/>
      <c r="Z569" s="61"/>
      <c r="AA569" s="61"/>
      <c r="AB569" s="61"/>
      <c r="AC569" s="61"/>
      <c r="AD569" s="61"/>
      <c r="AE569" s="61"/>
      <c r="AF569" s="61"/>
      <c r="AG569" s="61"/>
      <c r="AH569" s="61"/>
    </row>
    <row r="570" spans="1:34" s="62" customFormat="1">
      <c r="A570" s="59"/>
      <c r="B570" s="90"/>
      <c r="C570" s="60"/>
      <c r="H570" s="59"/>
      <c r="I570" s="61"/>
      <c r="J570" s="61"/>
      <c r="K570" s="61"/>
      <c r="L570" s="61"/>
      <c r="M570" s="61"/>
      <c r="N570" s="61"/>
      <c r="O570" s="61"/>
      <c r="P570" s="61"/>
      <c r="Q570" s="61"/>
      <c r="R570" s="61"/>
      <c r="S570" s="61"/>
      <c r="T570" s="61"/>
      <c r="U570" s="61"/>
      <c r="V570" s="61"/>
      <c r="W570" s="61"/>
      <c r="X570" s="61"/>
      <c r="Y570" s="61"/>
      <c r="Z570" s="61"/>
      <c r="AA570" s="61"/>
      <c r="AB570" s="61"/>
      <c r="AC570" s="61"/>
      <c r="AD570" s="61"/>
      <c r="AE570" s="61"/>
      <c r="AF570" s="61"/>
      <c r="AG570" s="61"/>
      <c r="AH570" s="61"/>
    </row>
    <row r="571" spans="1:34" s="62" customFormat="1">
      <c r="A571" s="59"/>
      <c r="B571" s="90"/>
      <c r="C571" s="60"/>
      <c r="H571" s="59"/>
      <c r="I571" s="61"/>
      <c r="J571" s="61"/>
      <c r="K571" s="61"/>
      <c r="L571" s="61"/>
      <c r="M571" s="61"/>
      <c r="N571" s="61"/>
      <c r="O571" s="61"/>
      <c r="P571" s="61"/>
      <c r="Q571" s="61"/>
      <c r="R571" s="61"/>
      <c r="S571" s="61"/>
      <c r="T571" s="61"/>
      <c r="U571" s="61"/>
      <c r="V571" s="61"/>
      <c r="W571" s="61"/>
      <c r="X571" s="61"/>
      <c r="Y571" s="61"/>
      <c r="Z571" s="61"/>
      <c r="AA571" s="61"/>
      <c r="AB571" s="61"/>
      <c r="AC571" s="61"/>
      <c r="AD571" s="61"/>
      <c r="AE571" s="61"/>
      <c r="AF571" s="61"/>
      <c r="AG571" s="61"/>
      <c r="AH571" s="61"/>
    </row>
    <row r="572" spans="1:34" s="62" customFormat="1">
      <c r="A572" s="59"/>
      <c r="B572" s="90"/>
      <c r="C572" s="60"/>
      <c r="H572" s="59"/>
      <c r="I572" s="61"/>
      <c r="J572" s="61"/>
      <c r="K572" s="61"/>
      <c r="L572" s="61"/>
      <c r="M572" s="61"/>
      <c r="N572" s="61"/>
      <c r="O572" s="61"/>
      <c r="P572" s="61"/>
      <c r="Q572" s="61"/>
      <c r="R572" s="61"/>
      <c r="S572" s="61"/>
      <c r="T572" s="61"/>
      <c r="U572" s="61"/>
      <c r="V572" s="61"/>
      <c r="W572" s="61"/>
      <c r="X572" s="61"/>
      <c r="Y572" s="61"/>
      <c r="Z572" s="61"/>
      <c r="AA572" s="61"/>
      <c r="AB572" s="61"/>
      <c r="AC572" s="61"/>
      <c r="AD572" s="61"/>
      <c r="AE572" s="61"/>
      <c r="AF572" s="61"/>
      <c r="AG572" s="61"/>
      <c r="AH572" s="61"/>
    </row>
    <row r="573" spans="1:34" s="62" customFormat="1">
      <c r="A573" s="59"/>
      <c r="B573" s="90"/>
      <c r="C573" s="60"/>
      <c r="H573" s="59"/>
      <c r="I573" s="61"/>
      <c r="J573" s="61"/>
      <c r="K573" s="61"/>
      <c r="L573" s="61"/>
      <c r="M573" s="61"/>
      <c r="N573" s="61"/>
      <c r="O573" s="61"/>
      <c r="P573" s="61"/>
      <c r="Q573" s="61"/>
      <c r="R573" s="61"/>
      <c r="S573" s="61"/>
      <c r="T573" s="61"/>
      <c r="U573" s="61"/>
      <c r="V573" s="61"/>
      <c r="W573" s="61"/>
      <c r="X573" s="61"/>
      <c r="Y573" s="61"/>
      <c r="Z573" s="61"/>
      <c r="AA573" s="61"/>
      <c r="AB573" s="61"/>
      <c r="AC573" s="61"/>
      <c r="AD573" s="61"/>
      <c r="AE573" s="61"/>
      <c r="AF573" s="61"/>
      <c r="AG573" s="61"/>
      <c r="AH573" s="61"/>
    </row>
    <row r="574" spans="1:34" s="62" customFormat="1">
      <c r="A574" s="59"/>
      <c r="B574" s="90"/>
      <c r="C574" s="60"/>
      <c r="H574" s="59"/>
      <c r="I574" s="61"/>
      <c r="J574" s="61"/>
      <c r="K574" s="61"/>
      <c r="L574" s="61"/>
      <c r="M574" s="61"/>
      <c r="N574" s="61"/>
      <c r="O574" s="61"/>
      <c r="P574" s="61"/>
      <c r="Q574" s="61"/>
      <c r="R574" s="61"/>
      <c r="S574" s="61"/>
      <c r="T574" s="61"/>
      <c r="U574" s="61"/>
      <c r="V574" s="61"/>
      <c r="W574" s="61"/>
      <c r="X574" s="61"/>
      <c r="Y574" s="61"/>
      <c r="Z574" s="61"/>
      <c r="AA574" s="61"/>
      <c r="AB574" s="61"/>
      <c r="AC574" s="61"/>
      <c r="AD574" s="61"/>
      <c r="AE574" s="61"/>
      <c r="AF574" s="61"/>
      <c r="AG574" s="61"/>
      <c r="AH574" s="61"/>
    </row>
    <row r="575" spans="1:34" s="62" customFormat="1">
      <c r="A575" s="59"/>
      <c r="B575" s="90"/>
      <c r="C575" s="60"/>
      <c r="H575" s="59"/>
      <c r="I575" s="61"/>
      <c r="J575" s="61"/>
      <c r="K575" s="61"/>
      <c r="L575" s="61"/>
      <c r="M575" s="61"/>
      <c r="N575" s="61"/>
      <c r="O575" s="61"/>
      <c r="P575" s="61"/>
      <c r="Q575" s="61"/>
      <c r="R575" s="61"/>
      <c r="S575" s="61"/>
      <c r="T575" s="61"/>
      <c r="U575" s="61"/>
      <c r="V575" s="61"/>
      <c r="W575" s="61"/>
      <c r="X575" s="61"/>
      <c r="Y575" s="61"/>
      <c r="Z575" s="61"/>
      <c r="AA575" s="61"/>
      <c r="AB575" s="61"/>
      <c r="AC575" s="61"/>
      <c r="AD575" s="61"/>
      <c r="AE575" s="61"/>
      <c r="AF575" s="61"/>
      <c r="AG575" s="61"/>
      <c r="AH575" s="61"/>
    </row>
    <row r="576" spans="1:34" s="62" customFormat="1">
      <c r="A576" s="59"/>
      <c r="B576" s="90"/>
      <c r="C576" s="60"/>
      <c r="H576" s="59"/>
      <c r="I576" s="61"/>
      <c r="J576" s="61"/>
      <c r="K576" s="61"/>
      <c r="L576" s="61"/>
      <c r="M576" s="61"/>
      <c r="N576" s="61"/>
      <c r="O576" s="61"/>
      <c r="P576" s="61"/>
      <c r="Q576" s="61"/>
      <c r="R576" s="61"/>
      <c r="S576" s="61"/>
      <c r="T576" s="61"/>
      <c r="U576" s="61"/>
      <c r="V576" s="61"/>
      <c r="W576" s="61"/>
      <c r="X576" s="61"/>
      <c r="Y576" s="61"/>
      <c r="Z576" s="61"/>
      <c r="AA576" s="61"/>
      <c r="AB576" s="61"/>
      <c r="AC576" s="61"/>
      <c r="AD576" s="61"/>
      <c r="AE576" s="61"/>
      <c r="AF576" s="61"/>
      <c r="AG576" s="61"/>
      <c r="AH576" s="61"/>
    </row>
    <row r="577" spans="1:34" s="62" customFormat="1">
      <c r="A577" s="59"/>
      <c r="B577" s="90"/>
      <c r="C577" s="60"/>
      <c r="H577" s="59"/>
      <c r="I577" s="61"/>
      <c r="J577" s="61"/>
      <c r="K577" s="61"/>
      <c r="L577" s="61"/>
      <c r="M577" s="61"/>
      <c r="N577" s="61"/>
      <c r="O577" s="61"/>
      <c r="P577" s="61"/>
      <c r="Q577" s="61"/>
      <c r="R577" s="61"/>
      <c r="S577" s="61"/>
      <c r="T577" s="61"/>
      <c r="U577" s="61"/>
      <c r="V577" s="61"/>
      <c r="W577" s="61"/>
      <c r="X577" s="61"/>
      <c r="Y577" s="61"/>
      <c r="Z577" s="61"/>
      <c r="AA577" s="61"/>
      <c r="AB577" s="61"/>
      <c r="AC577" s="61"/>
      <c r="AD577" s="61"/>
      <c r="AE577" s="61"/>
      <c r="AF577" s="61"/>
      <c r="AG577" s="61"/>
      <c r="AH577" s="61"/>
    </row>
    <row r="578" spans="1:34" s="62" customFormat="1">
      <c r="A578" s="59"/>
      <c r="B578" s="90"/>
      <c r="C578" s="60"/>
      <c r="H578" s="59"/>
      <c r="I578" s="61"/>
      <c r="J578" s="61"/>
      <c r="K578" s="61"/>
      <c r="L578" s="61"/>
      <c r="M578" s="61"/>
      <c r="N578" s="61"/>
      <c r="O578" s="61"/>
      <c r="P578" s="61"/>
      <c r="Q578" s="61"/>
      <c r="R578" s="61"/>
      <c r="S578" s="61"/>
      <c r="T578" s="61"/>
      <c r="U578" s="61"/>
      <c r="V578" s="61"/>
      <c r="W578" s="61"/>
      <c r="X578" s="61"/>
      <c r="Y578" s="61"/>
      <c r="Z578" s="61"/>
      <c r="AA578" s="61"/>
      <c r="AB578" s="61"/>
      <c r="AC578" s="61"/>
      <c r="AD578" s="61"/>
      <c r="AE578" s="61"/>
      <c r="AF578" s="61"/>
      <c r="AG578" s="61"/>
      <c r="AH578" s="61"/>
    </row>
    <row r="579" spans="1:34" s="62" customFormat="1">
      <c r="A579" s="59"/>
      <c r="B579" s="90"/>
      <c r="C579" s="60"/>
      <c r="H579" s="59"/>
      <c r="I579" s="61"/>
      <c r="J579" s="61"/>
      <c r="K579" s="61"/>
      <c r="L579" s="61"/>
      <c r="M579" s="61"/>
      <c r="N579" s="61"/>
      <c r="O579" s="61"/>
      <c r="P579" s="61"/>
      <c r="Q579" s="61"/>
      <c r="R579" s="61"/>
      <c r="S579" s="61"/>
      <c r="T579" s="61"/>
      <c r="U579" s="61"/>
      <c r="V579" s="61"/>
      <c r="W579" s="61"/>
      <c r="X579" s="61"/>
      <c r="Y579" s="61"/>
      <c r="Z579" s="61"/>
      <c r="AA579" s="61"/>
      <c r="AB579" s="61"/>
      <c r="AC579" s="61"/>
      <c r="AD579" s="61"/>
      <c r="AE579" s="61"/>
      <c r="AF579" s="61"/>
      <c r="AG579" s="61"/>
      <c r="AH579" s="61"/>
    </row>
    <row r="580" spans="1:34" s="62" customFormat="1">
      <c r="A580" s="59"/>
      <c r="B580" s="90"/>
      <c r="C580" s="60"/>
      <c r="H580" s="59"/>
      <c r="I580" s="61"/>
      <c r="J580" s="61"/>
      <c r="K580" s="61"/>
      <c r="L580" s="61"/>
      <c r="M580" s="61"/>
      <c r="N580" s="61"/>
      <c r="O580" s="61"/>
      <c r="P580" s="61"/>
      <c r="Q580" s="61"/>
      <c r="R580" s="61"/>
      <c r="S580" s="61"/>
      <c r="T580" s="61"/>
      <c r="U580" s="61"/>
      <c r="V580" s="61"/>
      <c r="W580" s="61"/>
      <c r="X580" s="61"/>
      <c r="Y580" s="61"/>
      <c r="Z580" s="61"/>
      <c r="AA580" s="61"/>
      <c r="AB580" s="61"/>
      <c r="AC580" s="61"/>
      <c r="AD580" s="61"/>
      <c r="AE580" s="61"/>
      <c r="AF580" s="61"/>
      <c r="AG580" s="61"/>
      <c r="AH580" s="61"/>
    </row>
    <row r="581" spans="1:34" s="62" customFormat="1">
      <c r="A581" s="59"/>
      <c r="B581" s="90"/>
      <c r="C581" s="60"/>
      <c r="H581" s="59"/>
      <c r="I581" s="61"/>
      <c r="J581" s="61"/>
      <c r="K581" s="61"/>
      <c r="L581" s="61"/>
      <c r="M581" s="61"/>
      <c r="N581" s="61"/>
      <c r="O581" s="61"/>
      <c r="P581" s="61"/>
      <c r="Q581" s="61"/>
      <c r="R581" s="61"/>
      <c r="S581" s="61"/>
      <c r="T581" s="61"/>
      <c r="U581" s="61"/>
      <c r="V581" s="61"/>
      <c r="W581" s="61"/>
      <c r="X581" s="61"/>
      <c r="Y581" s="61"/>
      <c r="Z581" s="61"/>
      <c r="AA581" s="61"/>
      <c r="AB581" s="61"/>
      <c r="AC581" s="61"/>
      <c r="AD581" s="61"/>
      <c r="AE581" s="61"/>
      <c r="AF581" s="61"/>
      <c r="AG581" s="61"/>
      <c r="AH581" s="61"/>
    </row>
    <row r="582" spans="1:34" s="62" customFormat="1">
      <c r="A582" s="59"/>
      <c r="B582" s="90"/>
      <c r="C582" s="60"/>
      <c r="H582" s="59"/>
      <c r="I582" s="61"/>
      <c r="J582" s="61"/>
      <c r="K582" s="61"/>
      <c r="L582" s="61"/>
      <c r="M582" s="61"/>
      <c r="N582" s="61"/>
      <c r="O582" s="61"/>
      <c r="P582" s="61"/>
      <c r="Q582" s="61"/>
      <c r="R582" s="61"/>
      <c r="S582" s="61"/>
      <c r="T582" s="61"/>
      <c r="U582" s="61"/>
      <c r="V582" s="61"/>
      <c r="W582" s="61"/>
      <c r="X582" s="61"/>
      <c r="Y582" s="61"/>
      <c r="Z582" s="61"/>
      <c r="AA582" s="61"/>
      <c r="AB582" s="61"/>
      <c r="AC582" s="61"/>
      <c r="AD582" s="61"/>
      <c r="AE582" s="61"/>
      <c r="AF582" s="61"/>
      <c r="AG582" s="61"/>
      <c r="AH582" s="61"/>
    </row>
    <row r="583" spans="1:34" s="62" customFormat="1">
      <c r="A583" s="59"/>
      <c r="B583" s="90"/>
      <c r="C583" s="60"/>
      <c r="H583" s="59"/>
      <c r="I583" s="61"/>
      <c r="J583" s="61"/>
      <c r="K583" s="61"/>
      <c r="L583" s="61"/>
      <c r="M583" s="61"/>
      <c r="N583" s="61"/>
      <c r="O583" s="61"/>
      <c r="P583" s="61"/>
      <c r="Q583" s="61"/>
      <c r="R583" s="61"/>
      <c r="S583" s="61"/>
      <c r="T583" s="61"/>
      <c r="U583" s="61"/>
      <c r="V583" s="61"/>
      <c r="W583" s="61"/>
      <c r="X583" s="61"/>
      <c r="Y583" s="61"/>
      <c r="Z583" s="61"/>
      <c r="AA583" s="61"/>
      <c r="AB583" s="61"/>
      <c r="AC583" s="61"/>
      <c r="AD583" s="61"/>
      <c r="AE583" s="61"/>
      <c r="AF583" s="61"/>
      <c r="AG583" s="61"/>
      <c r="AH583" s="61"/>
    </row>
    <row r="584" spans="1:34" s="62" customFormat="1">
      <c r="A584" s="59"/>
      <c r="B584" s="90"/>
      <c r="C584" s="60"/>
      <c r="H584" s="59"/>
      <c r="I584" s="61"/>
      <c r="J584" s="61"/>
      <c r="K584" s="61"/>
      <c r="L584" s="61"/>
      <c r="M584" s="61"/>
      <c r="N584" s="61"/>
      <c r="O584" s="61"/>
      <c r="P584" s="61"/>
      <c r="Q584" s="61"/>
      <c r="R584" s="61"/>
      <c r="S584" s="61"/>
      <c r="T584" s="61"/>
      <c r="U584" s="61"/>
      <c r="V584" s="61"/>
      <c r="W584" s="61"/>
      <c r="X584" s="61"/>
      <c r="Y584" s="61"/>
      <c r="Z584" s="61"/>
      <c r="AA584" s="61"/>
      <c r="AB584" s="61"/>
      <c r="AC584" s="61"/>
      <c r="AD584" s="61"/>
      <c r="AE584" s="61"/>
      <c r="AF584" s="61"/>
      <c r="AG584" s="61"/>
      <c r="AH584" s="61"/>
    </row>
    <row r="585" spans="1:34" s="62" customFormat="1">
      <c r="A585" s="59"/>
      <c r="B585" s="90"/>
      <c r="C585" s="60"/>
      <c r="H585" s="59"/>
      <c r="I585" s="61"/>
      <c r="J585" s="61"/>
      <c r="K585" s="61"/>
      <c r="L585" s="61"/>
      <c r="M585" s="61"/>
      <c r="N585" s="61"/>
      <c r="O585" s="61"/>
      <c r="P585" s="61"/>
      <c r="Q585" s="61"/>
      <c r="R585" s="61"/>
      <c r="S585" s="61"/>
      <c r="T585" s="61"/>
      <c r="U585" s="61"/>
      <c r="V585" s="61"/>
      <c r="W585" s="61"/>
      <c r="X585" s="61"/>
      <c r="Y585" s="61"/>
      <c r="Z585" s="61"/>
      <c r="AA585" s="61"/>
      <c r="AB585" s="61"/>
      <c r="AC585" s="61"/>
      <c r="AD585" s="61"/>
      <c r="AE585" s="61"/>
      <c r="AF585" s="61"/>
      <c r="AG585" s="61"/>
      <c r="AH585" s="61"/>
    </row>
    <row r="586" spans="1:34" s="62" customFormat="1">
      <c r="A586" s="59"/>
      <c r="B586" s="90"/>
      <c r="C586" s="60"/>
      <c r="H586" s="59"/>
      <c r="I586" s="61"/>
      <c r="J586" s="61"/>
      <c r="K586" s="61"/>
      <c r="L586" s="61"/>
      <c r="M586" s="61"/>
      <c r="N586" s="61"/>
      <c r="O586" s="61"/>
      <c r="P586" s="61"/>
      <c r="Q586" s="61"/>
      <c r="R586" s="61"/>
      <c r="S586" s="61"/>
      <c r="T586" s="61"/>
      <c r="U586" s="61"/>
      <c r="V586" s="61"/>
      <c r="W586" s="61"/>
      <c r="X586" s="61"/>
      <c r="Y586" s="61"/>
      <c r="Z586" s="61"/>
      <c r="AA586" s="61"/>
      <c r="AB586" s="61"/>
      <c r="AC586" s="61"/>
      <c r="AD586" s="61"/>
      <c r="AE586" s="61"/>
      <c r="AF586" s="61"/>
      <c r="AG586" s="61"/>
      <c r="AH586" s="61"/>
    </row>
    <row r="587" spans="1:34" s="62" customFormat="1">
      <c r="A587" s="59"/>
      <c r="B587" s="90"/>
      <c r="C587" s="60"/>
      <c r="H587" s="59"/>
      <c r="I587" s="61"/>
      <c r="J587" s="61"/>
      <c r="K587" s="61"/>
      <c r="L587" s="61"/>
      <c r="M587" s="61"/>
      <c r="N587" s="61"/>
      <c r="O587" s="61"/>
      <c r="P587" s="61"/>
      <c r="Q587" s="61"/>
      <c r="R587" s="61"/>
      <c r="S587" s="61"/>
      <c r="T587" s="61"/>
      <c r="U587" s="61"/>
      <c r="V587" s="61"/>
      <c r="W587" s="61"/>
      <c r="X587" s="61"/>
      <c r="Y587" s="61"/>
      <c r="Z587" s="61"/>
      <c r="AA587" s="61"/>
      <c r="AB587" s="61"/>
      <c r="AC587" s="61"/>
      <c r="AD587" s="61"/>
      <c r="AE587" s="61"/>
      <c r="AF587" s="61"/>
      <c r="AG587" s="61"/>
      <c r="AH587" s="61"/>
    </row>
    <row r="588" spans="1:34" s="62" customFormat="1">
      <c r="A588" s="59"/>
      <c r="B588" s="90"/>
      <c r="C588" s="60"/>
      <c r="H588" s="59"/>
      <c r="I588" s="61"/>
      <c r="J588" s="61"/>
      <c r="K588" s="61"/>
      <c r="L588" s="61"/>
      <c r="M588" s="61"/>
      <c r="N588" s="61"/>
      <c r="O588" s="61"/>
      <c r="P588" s="61"/>
      <c r="Q588" s="61"/>
      <c r="R588" s="61"/>
      <c r="S588" s="61"/>
      <c r="T588" s="61"/>
      <c r="U588" s="61"/>
      <c r="V588" s="61"/>
      <c r="W588" s="61"/>
      <c r="X588" s="61"/>
      <c r="Y588" s="61"/>
      <c r="Z588" s="61"/>
      <c r="AA588" s="61"/>
      <c r="AB588" s="61"/>
      <c r="AC588" s="61"/>
      <c r="AD588" s="61"/>
      <c r="AE588" s="61"/>
      <c r="AF588" s="61"/>
      <c r="AG588" s="61"/>
      <c r="AH588" s="61"/>
    </row>
    <row r="589" spans="1:34" s="62" customFormat="1">
      <c r="A589" s="59"/>
      <c r="B589" s="90"/>
      <c r="C589" s="60"/>
      <c r="H589" s="59"/>
      <c r="I589" s="61"/>
      <c r="J589" s="61"/>
      <c r="K589" s="61"/>
      <c r="L589" s="61"/>
      <c r="M589" s="61"/>
      <c r="N589" s="61"/>
      <c r="O589" s="61"/>
      <c r="P589" s="61"/>
      <c r="Q589" s="61"/>
      <c r="R589" s="61"/>
      <c r="S589" s="61"/>
      <c r="T589" s="61"/>
      <c r="U589" s="61"/>
      <c r="V589" s="61"/>
      <c r="W589" s="61"/>
      <c r="X589" s="61"/>
      <c r="Y589" s="61"/>
      <c r="Z589" s="61"/>
      <c r="AA589" s="61"/>
      <c r="AB589" s="61"/>
      <c r="AC589" s="61"/>
      <c r="AD589" s="61"/>
      <c r="AE589" s="61"/>
      <c r="AF589" s="61"/>
      <c r="AG589" s="61"/>
      <c r="AH589" s="61"/>
    </row>
    <row r="590" spans="1:34" s="62" customFormat="1">
      <c r="A590" s="59"/>
      <c r="B590" s="90"/>
      <c r="C590" s="60"/>
      <c r="H590" s="59"/>
      <c r="I590" s="61"/>
      <c r="J590" s="61"/>
      <c r="K590" s="61"/>
      <c r="L590" s="61"/>
      <c r="M590" s="61"/>
      <c r="N590" s="61"/>
      <c r="O590" s="61"/>
      <c r="P590" s="61"/>
      <c r="Q590" s="61"/>
      <c r="R590" s="61"/>
      <c r="S590" s="61"/>
      <c r="T590" s="61"/>
      <c r="U590" s="61"/>
      <c r="V590" s="61"/>
      <c r="W590" s="61"/>
      <c r="X590" s="61"/>
      <c r="Y590" s="61"/>
      <c r="Z590" s="61"/>
      <c r="AA590" s="61"/>
      <c r="AB590" s="61"/>
      <c r="AC590" s="61"/>
      <c r="AD590" s="61"/>
      <c r="AE590" s="61"/>
      <c r="AF590" s="61"/>
      <c r="AG590" s="61"/>
      <c r="AH590" s="61"/>
    </row>
    <row r="591" spans="1:34" s="62" customFormat="1">
      <c r="A591" s="59"/>
      <c r="B591" s="90"/>
      <c r="C591" s="60"/>
      <c r="H591" s="59"/>
      <c r="I591" s="61"/>
      <c r="J591" s="61"/>
      <c r="K591" s="61"/>
      <c r="L591" s="61"/>
      <c r="M591" s="61"/>
      <c r="N591" s="61"/>
      <c r="O591" s="61"/>
      <c r="P591" s="61"/>
      <c r="Q591" s="61"/>
      <c r="R591" s="61"/>
      <c r="S591" s="61"/>
      <c r="T591" s="61"/>
      <c r="U591" s="61"/>
      <c r="V591" s="61"/>
      <c r="W591" s="61"/>
      <c r="X591" s="61"/>
      <c r="Y591" s="61"/>
      <c r="Z591" s="61"/>
      <c r="AA591" s="61"/>
      <c r="AB591" s="61"/>
      <c r="AC591" s="61"/>
      <c r="AD591" s="61"/>
      <c r="AE591" s="61"/>
      <c r="AF591" s="61"/>
      <c r="AG591" s="61"/>
      <c r="AH591" s="61"/>
    </row>
    <row r="592" spans="1:34" s="62" customFormat="1">
      <c r="A592" s="59"/>
      <c r="B592" s="90"/>
      <c r="C592" s="60"/>
      <c r="H592" s="59"/>
      <c r="I592" s="61"/>
      <c r="J592" s="61"/>
      <c r="K592" s="61"/>
      <c r="L592" s="61"/>
      <c r="M592" s="61"/>
      <c r="N592" s="61"/>
      <c r="O592" s="61"/>
      <c r="P592" s="61"/>
      <c r="Q592" s="61"/>
      <c r="R592" s="61"/>
      <c r="S592" s="61"/>
      <c r="T592" s="61"/>
      <c r="U592" s="61"/>
      <c r="V592" s="61"/>
      <c r="W592" s="61"/>
      <c r="X592" s="61"/>
      <c r="Y592" s="61"/>
      <c r="Z592" s="61"/>
      <c r="AA592" s="61"/>
      <c r="AB592" s="61"/>
      <c r="AC592" s="61"/>
      <c r="AD592" s="61"/>
      <c r="AE592" s="61"/>
      <c r="AF592" s="61"/>
      <c r="AG592" s="61"/>
      <c r="AH592" s="61"/>
    </row>
    <row r="593" spans="1:34" s="62" customFormat="1">
      <c r="A593" s="59"/>
      <c r="B593" s="90"/>
      <c r="C593" s="60"/>
      <c r="H593" s="59"/>
      <c r="I593" s="61"/>
      <c r="J593" s="61"/>
      <c r="K593" s="61"/>
      <c r="L593" s="61"/>
      <c r="M593" s="61"/>
      <c r="N593" s="61"/>
      <c r="O593" s="61"/>
      <c r="P593" s="61"/>
      <c r="Q593" s="61"/>
      <c r="R593" s="61"/>
      <c r="S593" s="61"/>
      <c r="T593" s="61"/>
      <c r="U593" s="61"/>
      <c r="V593" s="61"/>
      <c r="W593" s="61"/>
      <c r="X593" s="61"/>
      <c r="Y593" s="61"/>
      <c r="Z593" s="61"/>
      <c r="AA593" s="61"/>
      <c r="AB593" s="61"/>
      <c r="AC593" s="61"/>
      <c r="AD593" s="61"/>
      <c r="AE593" s="61"/>
      <c r="AF593" s="61"/>
      <c r="AG593" s="61"/>
      <c r="AH593" s="61"/>
    </row>
    <row r="594" spans="1:34" s="62" customFormat="1">
      <c r="A594" s="59"/>
      <c r="B594" s="90"/>
      <c r="C594" s="60"/>
      <c r="H594" s="59"/>
      <c r="I594" s="61"/>
      <c r="J594" s="61"/>
      <c r="K594" s="61"/>
      <c r="L594" s="61"/>
      <c r="M594" s="61"/>
      <c r="N594" s="61"/>
      <c r="O594" s="61"/>
      <c r="P594" s="61"/>
      <c r="Q594" s="61"/>
      <c r="R594" s="61"/>
      <c r="S594" s="61"/>
      <c r="T594" s="61"/>
      <c r="U594" s="61"/>
      <c r="V594" s="61"/>
      <c r="W594" s="61"/>
      <c r="X594" s="61"/>
      <c r="Y594" s="61"/>
      <c r="Z594" s="61"/>
      <c r="AA594" s="61"/>
      <c r="AB594" s="61"/>
      <c r="AC594" s="61"/>
      <c r="AD594" s="61"/>
      <c r="AE594" s="61"/>
      <c r="AF594" s="61"/>
      <c r="AG594" s="61"/>
      <c r="AH594" s="61"/>
    </row>
    <row r="595" spans="1:34" s="62" customFormat="1">
      <c r="A595" s="59"/>
      <c r="B595" s="90"/>
      <c r="C595" s="60"/>
      <c r="H595" s="59"/>
      <c r="I595" s="61"/>
      <c r="J595" s="61"/>
      <c r="K595" s="61"/>
      <c r="L595" s="61"/>
      <c r="M595" s="61"/>
      <c r="N595" s="61"/>
      <c r="O595" s="61"/>
      <c r="P595" s="61"/>
      <c r="Q595" s="61"/>
      <c r="R595" s="61"/>
      <c r="S595" s="61"/>
      <c r="T595" s="61"/>
      <c r="U595" s="61"/>
      <c r="V595" s="61"/>
      <c r="W595" s="61"/>
      <c r="X595" s="61"/>
      <c r="Y595" s="61"/>
      <c r="Z595" s="61"/>
      <c r="AA595" s="61"/>
      <c r="AB595" s="61"/>
      <c r="AC595" s="61"/>
      <c r="AD595" s="61"/>
      <c r="AE595" s="61"/>
      <c r="AF595" s="61"/>
      <c r="AG595" s="61"/>
      <c r="AH595" s="61"/>
    </row>
    <row r="596" spans="1:34" s="62" customFormat="1">
      <c r="A596" s="59"/>
      <c r="B596" s="90"/>
      <c r="C596" s="60"/>
      <c r="H596" s="59"/>
      <c r="I596" s="61"/>
      <c r="J596" s="61"/>
      <c r="K596" s="61"/>
      <c r="L596" s="61"/>
      <c r="M596" s="61"/>
      <c r="N596" s="61"/>
      <c r="O596" s="61"/>
      <c r="P596" s="61"/>
      <c r="Q596" s="61"/>
      <c r="R596" s="61"/>
      <c r="S596" s="61"/>
      <c r="T596" s="61"/>
      <c r="U596" s="61"/>
      <c r="V596" s="61"/>
      <c r="W596" s="61"/>
      <c r="X596" s="61"/>
      <c r="Y596" s="61"/>
      <c r="Z596" s="61"/>
      <c r="AA596" s="61"/>
      <c r="AB596" s="61"/>
      <c r="AC596" s="61"/>
      <c r="AD596" s="61"/>
      <c r="AE596" s="61"/>
      <c r="AF596" s="61"/>
      <c r="AG596" s="61"/>
      <c r="AH596" s="61"/>
    </row>
    <row r="597" spans="1:34" s="62" customFormat="1">
      <c r="A597" s="59"/>
      <c r="B597" s="90"/>
      <c r="C597" s="60"/>
      <c r="H597" s="59"/>
      <c r="I597" s="61"/>
      <c r="J597" s="61"/>
      <c r="K597" s="61"/>
      <c r="L597" s="61"/>
      <c r="M597" s="61"/>
      <c r="N597" s="61"/>
      <c r="O597" s="61"/>
      <c r="P597" s="61"/>
      <c r="Q597" s="61"/>
      <c r="R597" s="61"/>
      <c r="S597" s="61"/>
      <c r="T597" s="61"/>
      <c r="U597" s="61"/>
      <c r="V597" s="61"/>
      <c r="W597" s="61"/>
      <c r="X597" s="61"/>
      <c r="Y597" s="61"/>
      <c r="Z597" s="61"/>
      <c r="AA597" s="61"/>
      <c r="AB597" s="61"/>
      <c r="AC597" s="61"/>
      <c r="AD597" s="61"/>
      <c r="AE597" s="61"/>
      <c r="AF597" s="61"/>
      <c r="AG597" s="61"/>
      <c r="AH597" s="61"/>
    </row>
    <row r="598" spans="1:34" s="62" customFormat="1">
      <c r="A598" s="59"/>
      <c r="B598" s="90"/>
      <c r="C598" s="60"/>
      <c r="H598" s="59"/>
      <c r="I598" s="61"/>
      <c r="J598" s="61"/>
      <c r="K598" s="61"/>
      <c r="L598" s="61"/>
      <c r="M598" s="61"/>
      <c r="N598" s="61"/>
      <c r="O598" s="61"/>
      <c r="P598" s="61"/>
      <c r="Q598" s="61"/>
      <c r="R598" s="61"/>
      <c r="S598" s="61"/>
      <c r="T598" s="61"/>
      <c r="U598" s="61"/>
      <c r="V598" s="61"/>
      <c r="W598" s="61"/>
      <c r="X598" s="61"/>
      <c r="Y598" s="61"/>
      <c r="Z598" s="61"/>
      <c r="AA598" s="61"/>
      <c r="AB598" s="61"/>
      <c r="AC598" s="61"/>
      <c r="AD598" s="61"/>
      <c r="AE598" s="61"/>
      <c r="AF598" s="61"/>
      <c r="AG598" s="61"/>
      <c r="AH598" s="61"/>
    </row>
    <row r="599" spans="1:34" s="62" customFormat="1">
      <c r="A599" s="59"/>
      <c r="B599" s="90"/>
      <c r="C599" s="60"/>
      <c r="H599" s="59"/>
      <c r="I599" s="61"/>
      <c r="J599" s="61"/>
      <c r="K599" s="61"/>
      <c r="L599" s="61"/>
      <c r="M599" s="61"/>
      <c r="N599" s="61"/>
      <c r="O599" s="61"/>
      <c r="P599" s="61"/>
      <c r="Q599" s="61"/>
      <c r="R599" s="61"/>
      <c r="S599" s="61"/>
      <c r="T599" s="61"/>
      <c r="U599" s="61"/>
      <c r="V599" s="61"/>
      <c r="W599" s="61"/>
      <c r="X599" s="61"/>
      <c r="Y599" s="61"/>
      <c r="Z599" s="61"/>
      <c r="AA599" s="61"/>
      <c r="AB599" s="61"/>
      <c r="AC599" s="61"/>
      <c r="AD599" s="61"/>
      <c r="AE599" s="61"/>
      <c r="AF599" s="61"/>
      <c r="AG599" s="61"/>
      <c r="AH599" s="61"/>
    </row>
    <row r="600" spans="1:34" s="62" customFormat="1">
      <c r="A600" s="59"/>
      <c r="B600" s="90"/>
      <c r="C600" s="60"/>
      <c r="H600" s="59"/>
      <c r="I600" s="61"/>
      <c r="J600" s="61"/>
      <c r="K600" s="61"/>
      <c r="L600" s="61"/>
      <c r="M600" s="61"/>
      <c r="N600" s="61"/>
      <c r="O600" s="61"/>
      <c r="P600" s="61"/>
      <c r="Q600" s="61"/>
      <c r="R600" s="61"/>
      <c r="S600" s="61"/>
      <c r="T600" s="61"/>
      <c r="U600" s="61"/>
      <c r="V600" s="61"/>
      <c r="W600" s="61"/>
      <c r="X600" s="61"/>
      <c r="Y600" s="61"/>
      <c r="Z600" s="61"/>
      <c r="AA600" s="61"/>
      <c r="AB600" s="61"/>
      <c r="AC600" s="61"/>
      <c r="AD600" s="61"/>
      <c r="AE600" s="61"/>
      <c r="AF600" s="61"/>
      <c r="AG600" s="61"/>
      <c r="AH600" s="61"/>
    </row>
    <row r="601" spans="1:34" s="62" customFormat="1">
      <c r="A601" s="59"/>
      <c r="B601" s="90"/>
      <c r="C601" s="60"/>
      <c r="H601" s="59"/>
      <c r="I601" s="61"/>
      <c r="J601" s="61"/>
      <c r="K601" s="61"/>
      <c r="L601" s="61"/>
      <c r="M601" s="61"/>
      <c r="N601" s="61"/>
      <c r="O601" s="61"/>
      <c r="P601" s="61"/>
      <c r="Q601" s="61"/>
      <c r="R601" s="61"/>
      <c r="S601" s="61"/>
      <c r="T601" s="61"/>
      <c r="U601" s="61"/>
      <c r="V601" s="61"/>
      <c r="W601" s="61"/>
      <c r="X601" s="61"/>
      <c r="Y601" s="61"/>
      <c r="Z601" s="61"/>
      <c r="AA601" s="61"/>
      <c r="AB601" s="61"/>
      <c r="AC601" s="61"/>
      <c r="AD601" s="61"/>
      <c r="AE601" s="61"/>
      <c r="AF601" s="61"/>
      <c r="AG601" s="61"/>
      <c r="AH601" s="61"/>
    </row>
    <row r="602" spans="1:34" s="62" customFormat="1">
      <c r="A602" s="59"/>
      <c r="B602" s="90"/>
      <c r="C602" s="60"/>
      <c r="H602" s="59"/>
      <c r="I602" s="61"/>
      <c r="J602" s="61"/>
      <c r="K602" s="61"/>
      <c r="L602" s="61"/>
      <c r="M602" s="61"/>
      <c r="N602" s="61"/>
      <c r="O602" s="61"/>
      <c r="P602" s="61"/>
      <c r="Q602" s="61"/>
      <c r="R602" s="61"/>
      <c r="S602" s="61"/>
      <c r="T602" s="61"/>
      <c r="U602" s="61"/>
      <c r="V602" s="61"/>
      <c r="W602" s="61"/>
      <c r="X602" s="61"/>
      <c r="Y602" s="61"/>
      <c r="Z602" s="61"/>
      <c r="AA602" s="61"/>
      <c r="AB602" s="61"/>
      <c r="AC602" s="61"/>
      <c r="AD602" s="61"/>
      <c r="AE602" s="61"/>
      <c r="AF602" s="61"/>
      <c r="AG602" s="61"/>
      <c r="AH602" s="61"/>
    </row>
    <row r="603" spans="1:34" s="62" customFormat="1">
      <c r="A603" s="59"/>
      <c r="B603" s="90"/>
      <c r="C603" s="60"/>
      <c r="H603" s="59"/>
      <c r="I603" s="61"/>
      <c r="J603" s="61"/>
      <c r="K603" s="61"/>
      <c r="L603" s="61"/>
      <c r="M603" s="61"/>
      <c r="N603" s="61"/>
      <c r="O603" s="61"/>
      <c r="P603" s="61"/>
      <c r="Q603" s="61"/>
      <c r="R603" s="61"/>
      <c r="S603" s="61"/>
      <c r="T603" s="61"/>
      <c r="U603" s="61"/>
      <c r="V603" s="61"/>
      <c r="W603" s="61"/>
      <c r="X603" s="61"/>
      <c r="Y603" s="61"/>
      <c r="Z603" s="61"/>
      <c r="AA603" s="61"/>
      <c r="AB603" s="61"/>
      <c r="AC603" s="61"/>
      <c r="AD603" s="61"/>
      <c r="AE603" s="61"/>
      <c r="AF603" s="61"/>
      <c r="AG603" s="61"/>
      <c r="AH603" s="61"/>
    </row>
    <row r="604" spans="1:34" s="62" customFormat="1">
      <c r="A604" s="59"/>
      <c r="B604" s="90"/>
      <c r="C604" s="60"/>
      <c r="H604" s="59"/>
      <c r="I604" s="61"/>
      <c r="J604" s="61"/>
      <c r="K604" s="61"/>
      <c r="L604" s="61"/>
      <c r="M604" s="61"/>
      <c r="N604" s="61"/>
      <c r="O604" s="61"/>
      <c r="P604" s="61"/>
      <c r="Q604" s="61"/>
      <c r="R604" s="61"/>
      <c r="S604" s="61"/>
      <c r="T604" s="61"/>
      <c r="U604" s="61"/>
      <c r="V604" s="61"/>
      <c r="W604" s="61"/>
      <c r="X604" s="61"/>
      <c r="Y604" s="61"/>
      <c r="Z604" s="61"/>
      <c r="AA604" s="61"/>
      <c r="AB604" s="61"/>
      <c r="AC604" s="61"/>
      <c r="AD604" s="61"/>
      <c r="AE604" s="61"/>
      <c r="AF604" s="61"/>
      <c r="AG604" s="61"/>
      <c r="AH604" s="61"/>
    </row>
    <row r="605" spans="1:34" s="62" customFormat="1">
      <c r="A605" s="59"/>
      <c r="B605" s="90"/>
      <c r="C605" s="60"/>
      <c r="H605" s="59"/>
      <c r="I605" s="61"/>
      <c r="J605" s="61"/>
      <c r="K605" s="61"/>
      <c r="L605" s="61"/>
      <c r="M605" s="61"/>
      <c r="N605" s="61"/>
      <c r="O605" s="61"/>
      <c r="P605" s="61"/>
      <c r="Q605" s="61"/>
      <c r="R605" s="61"/>
      <c r="S605" s="61"/>
      <c r="T605" s="61"/>
      <c r="U605" s="61"/>
      <c r="V605" s="61"/>
      <c r="W605" s="61"/>
      <c r="X605" s="61"/>
      <c r="Y605" s="61"/>
      <c r="Z605" s="61"/>
      <c r="AA605" s="61"/>
      <c r="AB605" s="61"/>
      <c r="AC605" s="61"/>
      <c r="AD605" s="61"/>
      <c r="AE605" s="61"/>
      <c r="AF605" s="61"/>
      <c r="AG605" s="61"/>
      <c r="AH605" s="61"/>
    </row>
    <row r="606" spans="1:34" s="62" customFormat="1">
      <c r="A606" s="59"/>
      <c r="B606" s="90"/>
      <c r="C606" s="60"/>
      <c r="H606" s="59"/>
      <c r="I606" s="61"/>
      <c r="J606" s="61"/>
      <c r="K606" s="61"/>
      <c r="L606" s="61"/>
      <c r="M606" s="61"/>
      <c r="N606" s="61"/>
      <c r="O606" s="61"/>
      <c r="P606" s="61"/>
      <c r="Q606" s="61"/>
      <c r="R606" s="61"/>
      <c r="S606" s="61"/>
      <c r="T606" s="61"/>
      <c r="U606" s="61"/>
      <c r="V606" s="61"/>
      <c r="W606" s="61"/>
      <c r="X606" s="61"/>
      <c r="Y606" s="61"/>
      <c r="Z606" s="61"/>
      <c r="AA606" s="61"/>
      <c r="AB606" s="61"/>
      <c r="AC606" s="61"/>
      <c r="AD606" s="61"/>
      <c r="AE606" s="61"/>
      <c r="AF606" s="61"/>
      <c r="AG606" s="61"/>
      <c r="AH606" s="61"/>
    </row>
    <row r="607" spans="1:34" s="62" customFormat="1">
      <c r="A607" s="59"/>
      <c r="B607" s="90"/>
      <c r="C607" s="60"/>
      <c r="H607" s="59"/>
      <c r="I607" s="61"/>
      <c r="J607" s="61"/>
      <c r="K607" s="61"/>
      <c r="L607" s="61"/>
      <c r="M607" s="61"/>
      <c r="N607" s="61"/>
      <c r="O607" s="61"/>
      <c r="P607" s="61"/>
      <c r="Q607" s="61"/>
      <c r="R607" s="61"/>
      <c r="S607" s="61"/>
      <c r="T607" s="61"/>
      <c r="U607" s="61"/>
      <c r="V607" s="61"/>
      <c r="W607" s="61"/>
      <c r="X607" s="61"/>
      <c r="Y607" s="61"/>
      <c r="Z607" s="61"/>
      <c r="AA607" s="61"/>
      <c r="AB607" s="61"/>
      <c r="AC607" s="61"/>
      <c r="AD607" s="61"/>
      <c r="AE607" s="61"/>
      <c r="AF607" s="61"/>
      <c r="AG607" s="61"/>
      <c r="AH607" s="61"/>
    </row>
    <row r="608" spans="1:34" s="62" customFormat="1">
      <c r="A608" s="59"/>
      <c r="B608" s="90"/>
      <c r="C608" s="60"/>
      <c r="H608" s="59"/>
      <c r="I608" s="61"/>
      <c r="J608" s="61"/>
      <c r="K608" s="61"/>
      <c r="L608" s="61"/>
      <c r="M608" s="61"/>
      <c r="N608" s="61"/>
      <c r="O608" s="61"/>
      <c r="P608" s="61"/>
      <c r="Q608" s="61"/>
      <c r="R608" s="61"/>
      <c r="S608" s="61"/>
      <c r="T608" s="61"/>
      <c r="U608" s="61"/>
      <c r="V608" s="61"/>
      <c r="W608" s="61"/>
      <c r="X608" s="61"/>
      <c r="Y608" s="61"/>
      <c r="Z608" s="61"/>
      <c r="AA608" s="61"/>
      <c r="AB608" s="61"/>
      <c r="AC608" s="61"/>
      <c r="AD608" s="61"/>
      <c r="AE608" s="61"/>
      <c r="AF608" s="61"/>
      <c r="AG608" s="61"/>
      <c r="AH608" s="61"/>
    </row>
    <row r="609" spans="1:34" s="62" customFormat="1">
      <c r="A609" s="59"/>
      <c r="B609" s="90"/>
      <c r="C609" s="60"/>
      <c r="H609" s="59"/>
      <c r="I609" s="61"/>
      <c r="J609" s="61"/>
      <c r="K609" s="61"/>
      <c r="L609" s="61"/>
      <c r="M609" s="61"/>
      <c r="N609" s="61"/>
      <c r="O609" s="61"/>
      <c r="P609" s="61"/>
      <c r="Q609" s="61"/>
      <c r="R609" s="61"/>
      <c r="S609" s="61"/>
      <c r="T609" s="61"/>
      <c r="U609" s="61"/>
      <c r="V609" s="61"/>
      <c r="W609" s="61"/>
      <c r="X609" s="61"/>
      <c r="Y609" s="61"/>
      <c r="Z609" s="61"/>
      <c r="AA609" s="61"/>
      <c r="AB609" s="61"/>
      <c r="AC609" s="61"/>
      <c r="AD609" s="61"/>
      <c r="AE609" s="61"/>
      <c r="AF609" s="61"/>
      <c r="AG609" s="61"/>
      <c r="AH609" s="61"/>
    </row>
    <row r="610" spans="1:34" s="62" customFormat="1">
      <c r="A610" s="59"/>
      <c r="B610" s="90"/>
      <c r="C610" s="60"/>
      <c r="H610" s="59"/>
      <c r="I610" s="61"/>
      <c r="J610" s="61"/>
      <c r="K610" s="61"/>
      <c r="L610" s="61"/>
      <c r="M610" s="61"/>
      <c r="N610" s="61"/>
      <c r="O610" s="61"/>
      <c r="P610" s="61"/>
      <c r="Q610" s="61"/>
      <c r="R610" s="61"/>
      <c r="S610" s="61"/>
      <c r="T610" s="61"/>
      <c r="U610" s="61"/>
      <c r="V610" s="61"/>
      <c r="W610" s="61"/>
      <c r="X610" s="61"/>
      <c r="Y610" s="61"/>
      <c r="Z610" s="61"/>
      <c r="AA610" s="61"/>
      <c r="AB610" s="61"/>
      <c r="AC610" s="61"/>
      <c r="AD610" s="61"/>
      <c r="AE610" s="61"/>
      <c r="AF610" s="61"/>
      <c r="AG610" s="61"/>
      <c r="AH610" s="61"/>
    </row>
    <row r="611" spans="1:34" s="62" customFormat="1">
      <c r="A611" s="59"/>
      <c r="B611" s="90"/>
      <c r="C611" s="60"/>
      <c r="H611" s="59"/>
      <c r="I611" s="61"/>
      <c r="J611" s="61"/>
      <c r="K611" s="61"/>
      <c r="L611" s="61"/>
      <c r="M611" s="61"/>
      <c r="N611" s="61"/>
      <c r="O611" s="61"/>
      <c r="P611" s="61"/>
      <c r="Q611" s="61"/>
      <c r="R611" s="61"/>
      <c r="S611" s="61"/>
      <c r="T611" s="61"/>
      <c r="U611" s="61"/>
      <c r="V611" s="61"/>
      <c r="W611" s="61"/>
      <c r="X611" s="61"/>
      <c r="Y611" s="61"/>
      <c r="Z611" s="61"/>
      <c r="AA611" s="61"/>
      <c r="AB611" s="61"/>
      <c r="AC611" s="61"/>
      <c r="AD611" s="61"/>
      <c r="AE611" s="61"/>
      <c r="AF611" s="61"/>
      <c r="AG611" s="61"/>
      <c r="AH611" s="61"/>
    </row>
    <row r="612" spans="1:34" s="62" customFormat="1">
      <c r="A612" s="59"/>
      <c r="B612" s="90"/>
      <c r="C612" s="60"/>
      <c r="H612" s="59"/>
      <c r="I612" s="61"/>
      <c r="J612" s="61"/>
      <c r="K612" s="61"/>
      <c r="L612" s="61"/>
      <c r="M612" s="61"/>
      <c r="N612" s="61"/>
      <c r="O612" s="61"/>
      <c r="P612" s="61"/>
      <c r="Q612" s="61"/>
      <c r="R612" s="61"/>
      <c r="S612" s="61"/>
      <c r="T612" s="61"/>
      <c r="U612" s="61"/>
      <c r="V612" s="61"/>
      <c r="W612" s="61"/>
      <c r="X612" s="61"/>
      <c r="Y612" s="61"/>
      <c r="Z612" s="61"/>
      <c r="AA612" s="61"/>
      <c r="AB612" s="61"/>
      <c r="AC612" s="61"/>
      <c r="AD612" s="61"/>
      <c r="AE612" s="61"/>
      <c r="AF612" s="61"/>
      <c r="AG612" s="61"/>
      <c r="AH612" s="61"/>
    </row>
    <row r="613" spans="1:34" s="62" customFormat="1">
      <c r="A613" s="59"/>
      <c r="B613" s="90"/>
      <c r="C613" s="60"/>
      <c r="H613" s="59"/>
      <c r="I613" s="61"/>
      <c r="J613" s="61"/>
      <c r="K613" s="61"/>
      <c r="L613" s="61"/>
      <c r="M613" s="61"/>
      <c r="N613" s="61"/>
      <c r="O613" s="61"/>
      <c r="P613" s="61"/>
      <c r="Q613" s="61"/>
      <c r="R613" s="61"/>
      <c r="S613" s="61"/>
      <c r="T613" s="61"/>
      <c r="U613" s="61"/>
      <c r="V613" s="61"/>
      <c r="W613" s="61"/>
      <c r="X613" s="61"/>
      <c r="Y613" s="61"/>
      <c r="Z613" s="61"/>
      <c r="AA613" s="61"/>
      <c r="AB613" s="61"/>
      <c r="AC613" s="61"/>
      <c r="AD613" s="61"/>
      <c r="AE613" s="61"/>
      <c r="AF613" s="61"/>
      <c r="AG613" s="61"/>
      <c r="AH613" s="61"/>
    </row>
    <row r="614" spans="1:34" s="62" customFormat="1">
      <c r="A614" s="59"/>
      <c r="B614" s="90"/>
      <c r="C614" s="60"/>
      <c r="H614" s="59"/>
      <c r="I614" s="61"/>
      <c r="J614" s="61"/>
      <c r="K614" s="61"/>
      <c r="L614" s="61"/>
      <c r="M614" s="61"/>
      <c r="N614" s="61"/>
      <c r="O614" s="61"/>
      <c r="P614" s="61"/>
      <c r="Q614" s="61"/>
      <c r="R614" s="61"/>
      <c r="S614" s="61"/>
      <c r="T614" s="61"/>
      <c r="U614" s="61"/>
      <c r="V614" s="61"/>
      <c r="W614" s="61"/>
      <c r="X614" s="61"/>
      <c r="Y614" s="61"/>
      <c r="Z614" s="61"/>
      <c r="AA614" s="61"/>
      <c r="AB614" s="61"/>
      <c r="AC614" s="61"/>
      <c r="AD614" s="61"/>
      <c r="AE614" s="61"/>
      <c r="AF614" s="61"/>
      <c r="AG614" s="61"/>
      <c r="AH614" s="61"/>
    </row>
    <row r="615" spans="1:34" s="62" customFormat="1">
      <c r="A615" s="59"/>
      <c r="B615" s="90"/>
      <c r="C615" s="60"/>
      <c r="H615" s="59"/>
      <c r="I615" s="61"/>
      <c r="J615" s="61"/>
      <c r="K615" s="61"/>
      <c r="L615" s="61"/>
      <c r="M615" s="61"/>
      <c r="N615" s="61"/>
      <c r="O615" s="61"/>
      <c r="P615" s="61"/>
      <c r="Q615" s="61"/>
      <c r="R615" s="61"/>
      <c r="S615" s="61"/>
      <c r="T615" s="61"/>
      <c r="U615" s="61"/>
      <c r="V615" s="61"/>
      <c r="W615" s="61"/>
      <c r="X615" s="61"/>
      <c r="Y615" s="61"/>
      <c r="Z615" s="61"/>
      <c r="AA615" s="61"/>
      <c r="AB615" s="61"/>
      <c r="AC615" s="61"/>
      <c r="AD615" s="61"/>
      <c r="AE615" s="61"/>
      <c r="AF615" s="61"/>
      <c r="AG615" s="61"/>
      <c r="AH615" s="61"/>
    </row>
    <row r="616" spans="1:34" s="62" customFormat="1">
      <c r="A616" s="59"/>
      <c r="B616" s="90"/>
      <c r="C616" s="60"/>
      <c r="H616" s="59"/>
      <c r="I616" s="61"/>
      <c r="J616" s="61"/>
      <c r="K616" s="61"/>
      <c r="L616" s="61"/>
      <c r="M616" s="61"/>
      <c r="N616" s="61"/>
      <c r="O616" s="61"/>
      <c r="P616" s="61"/>
      <c r="Q616" s="61"/>
      <c r="R616" s="61"/>
      <c r="S616" s="61"/>
      <c r="T616" s="61"/>
      <c r="U616" s="61"/>
      <c r="V616" s="61"/>
      <c r="W616" s="61"/>
      <c r="X616" s="61"/>
      <c r="Y616" s="61"/>
      <c r="Z616" s="61"/>
      <c r="AA616" s="61"/>
      <c r="AB616" s="61"/>
      <c r="AC616" s="61"/>
      <c r="AD616" s="61"/>
      <c r="AE616" s="61"/>
      <c r="AF616" s="61"/>
      <c r="AG616" s="61"/>
      <c r="AH616" s="61"/>
    </row>
    <row r="617" spans="1:34" s="62" customFormat="1">
      <c r="A617" s="59"/>
      <c r="B617" s="90"/>
      <c r="C617" s="60"/>
      <c r="H617" s="59"/>
      <c r="I617" s="61"/>
      <c r="J617" s="61"/>
      <c r="K617" s="61"/>
      <c r="L617" s="61"/>
      <c r="M617" s="61"/>
      <c r="N617" s="61"/>
      <c r="O617" s="61"/>
      <c r="P617" s="61"/>
      <c r="Q617" s="61"/>
      <c r="R617" s="61"/>
      <c r="S617" s="61"/>
      <c r="T617" s="61"/>
      <c r="U617" s="61"/>
      <c r="V617" s="61"/>
      <c r="W617" s="61"/>
      <c r="X617" s="61"/>
      <c r="Y617" s="61"/>
      <c r="Z617" s="61"/>
      <c r="AA617" s="61"/>
      <c r="AB617" s="61"/>
      <c r="AC617" s="61"/>
      <c r="AD617" s="61"/>
      <c r="AE617" s="61"/>
      <c r="AF617" s="61"/>
      <c r="AG617" s="61"/>
      <c r="AH617" s="61"/>
    </row>
    <row r="618" spans="1:34" s="62" customFormat="1">
      <c r="A618" s="59"/>
      <c r="B618" s="90"/>
      <c r="C618" s="60"/>
      <c r="H618" s="59"/>
      <c r="I618" s="61"/>
      <c r="J618" s="61"/>
      <c r="K618" s="61"/>
      <c r="L618" s="61"/>
      <c r="M618" s="61"/>
      <c r="N618" s="61"/>
      <c r="O618" s="61"/>
      <c r="P618" s="61"/>
      <c r="Q618" s="61"/>
      <c r="R618" s="61"/>
      <c r="S618" s="61"/>
      <c r="T618" s="61"/>
      <c r="U618" s="61"/>
      <c r="V618" s="61"/>
      <c r="W618" s="61"/>
      <c r="X618" s="61"/>
      <c r="Y618" s="61"/>
      <c r="Z618" s="61"/>
      <c r="AA618" s="61"/>
      <c r="AB618" s="61"/>
      <c r="AC618" s="61"/>
      <c r="AD618" s="61"/>
      <c r="AE618" s="61"/>
      <c r="AF618" s="61"/>
      <c r="AG618" s="61"/>
      <c r="AH618" s="61"/>
    </row>
    <row r="619" spans="1:34" s="62" customFormat="1">
      <c r="A619" s="59"/>
      <c r="B619" s="90"/>
      <c r="C619" s="60"/>
      <c r="H619" s="59"/>
      <c r="I619" s="61"/>
      <c r="J619" s="61"/>
      <c r="K619" s="61"/>
      <c r="L619" s="61"/>
      <c r="M619" s="61"/>
      <c r="N619" s="61"/>
      <c r="O619" s="61"/>
      <c r="P619" s="61"/>
      <c r="Q619" s="61"/>
      <c r="R619" s="61"/>
      <c r="S619" s="61"/>
      <c r="T619" s="61"/>
      <c r="U619" s="61"/>
      <c r="V619" s="61"/>
      <c r="W619" s="61"/>
      <c r="X619" s="61"/>
      <c r="Y619" s="61"/>
      <c r="Z619" s="61"/>
      <c r="AA619" s="61"/>
      <c r="AB619" s="61"/>
      <c r="AC619" s="61"/>
      <c r="AD619" s="61"/>
      <c r="AE619" s="61"/>
      <c r="AF619" s="61"/>
      <c r="AG619" s="61"/>
      <c r="AH619" s="61"/>
    </row>
    <row r="620" spans="1:34" s="62" customFormat="1">
      <c r="A620" s="59"/>
      <c r="B620" s="90"/>
      <c r="C620" s="60"/>
      <c r="H620" s="59"/>
      <c r="I620" s="61"/>
      <c r="J620" s="61"/>
      <c r="K620" s="61"/>
      <c r="L620" s="61"/>
      <c r="M620" s="61"/>
      <c r="N620" s="61"/>
      <c r="O620" s="61"/>
      <c r="P620" s="61"/>
      <c r="Q620" s="61"/>
      <c r="R620" s="61"/>
      <c r="S620" s="61"/>
      <c r="T620" s="61"/>
      <c r="U620" s="61"/>
      <c r="V620" s="61"/>
      <c r="W620" s="61"/>
      <c r="X620" s="61"/>
      <c r="Y620" s="61"/>
      <c r="Z620" s="61"/>
      <c r="AA620" s="61"/>
      <c r="AB620" s="61"/>
      <c r="AC620" s="61"/>
      <c r="AD620" s="61"/>
      <c r="AE620" s="61"/>
      <c r="AF620" s="61"/>
      <c r="AG620" s="61"/>
      <c r="AH620" s="61"/>
    </row>
    <row r="621" spans="1:34" s="62" customFormat="1">
      <c r="A621" s="59"/>
      <c r="B621" s="90"/>
      <c r="C621" s="60"/>
      <c r="H621" s="59"/>
      <c r="I621" s="61"/>
      <c r="J621" s="61"/>
      <c r="K621" s="61"/>
      <c r="L621" s="61"/>
      <c r="M621" s="61"/>
      <c r="N621" s="61"/>
      <c r="O621" s="61"/>
      <c r="P621" s="61"/>
      <c r="Q621" s="61"/>
      <c r="R621" s="61"/>
      <c r="S621" s="61"/>
      <c r="T621" s="61"/>
      <c r="U621" s="61"/>
      <c r="V621" s="61"/>
      <c r="W621" s="61"/>
      <c r="X621" s="61"/>
      <c r="Y621" s="61"/>
      <c r="Z621" s="61"/>
      <c r="AA621" s="61"/>
      <c r="AB621" s="61"/>
      <c r="AC621" s="61"/>
      <c r="AD621" s="61"/>
      <c r="AE621" s="61"/>
      <c r="AF621" s="61"/>
      <c r="AG621" s="61"/>
      <c r="AH621" s="61"/>
    </row>
    <row r="622" spans="1:34" s="62" customFormat="1">
      <c r="A622" s="59"/>
      <c r="B622" s="90"/>
      <c r="C622" s="60"/>
      <c r="H622" s="59"/>
      <c r="I622" s="61"/>
      <c r="J622" s="61"/>
      <c r="K622" s="61"/>
      <c r="L622" s="61"/>
      <c r="M622" s="61"/>
      <c r="N622" s="61"/>
      <c r="O622" s="61"/>
      <c r="P622" s="61"/>
      <c r="Q622" s="61"/>
      <c r="R622" s="61"/>
      <c r="S622" s="61"/>
      <c r="T622" s="61"/>
      <c r="U622" s="61"/>
      <c r="V622" s="61"/>
      <c r="W622" s="61"/>
      <c r="X622" s="61"/>
      <c r="Y622" s="61"/>
      <c r="Z622" s="61"/>
      <c r="AA622" s="61"/>
      <c r="AB622" s="61"/>
      <c r="AC622" s="61"/>
      <c r="AD622" s="61"/>
      <c r="AE622" s="61"/>
      <c r="AF622" s="61"/>
      <c r="AG622" s="61"/>
      <c r="AH622" s="61"/>
    </row>
    <row r="623" spans="1:34" s="62" customFormat="1">
      <c r="A623" s="59"/>
      <c r="B623" s="90"/>
      <c r="C623" s="60"/>
      <c r="H623" s="59"/>
      <c r="I623" s="61"/>
      <c r="J623" s="61"/>
      <c r="K623" s="61"/>
      <c r="L623" s="61"/>
      <c r="M623" s="61"/>
      <c r="N623" s="61"/>
      <c r="O623" s="61"/>
      <c r="P623" s="61"/>
      <c r="Q623" s="61"/>
      <c r="R623" s="61"/>
      <c r="S623" s="61"/>
      <c r="T623" s="61"/>
      <c r="U623" s="61"/>
      <c r="V623" s="61"/>
      <c r="W623" s="61"/>
      <c r="X623" s="61"/>
      <c r="Y623" s="61"/>
      <c r="Z623" s="61"/>
      <c r="AA623" s="61"/>
      <c r="AB623" s="61"/>
      <c r="AC623" s="61"/>
      <c r="AD623" s="61"/>
      <c r="AE623" s="61"/>
      <c r="AF623" s="61"/>
      <c r="AG623" s="61"/>
      <c r="AH623" s="61"/>
    </row>
    <row r="624" spans="1:34" s="62" customFormat="1">
      <c r="A624" s="59"/>
      <c r="B624" s="90"/>
      <c r="C624" s="60"/>
      <c r="H624" s="59"/>
      <c r="I624" s="61"/>
      <c r="J624" s="61"/>
      <c r="K624" s="61"/>
      <c r="L624" s="61"/>
      <c r="M624" s="61"/>
      <c r="N624" s="61"/>
      <c r="O624" s="61"/>
      <c r="P624" s="61"/>
      <c r="Q624" s="61"/>
      <c r="R624" s="61"/>
      <c r="S624" s="61"/>
      <c r="T624" s="61"/>
      <c r="U624" s="61"/>
      <c r="V624" s="61"/>
      <c r="W624" s="61"/>
      <c r="X624" s="61"/>
      <c r="Y624" s="61"/>
      <c r="Z624" s="61"/>
      <c r="AA624" s="61"/>
      <c r="AB624" s="61"/>
      <c r="AC624" s="61"/>
      <c r="AD624" s="61"/>
      <c r="AE624" s="61"/>
      <c r="AF624" s="61"/>
      <c r="AG624" s="61"/>
      <c r="AH624" s="61"/>
    </row>
    <row r="625" spans="1:34" s="62" customFormat="1">
      <c r="A625" s="59"/>
      <c r="B625" s="90"/>
      <c r="C625" s="60"/>
      <c r="H625" s="59"/>
      <c r="I625" s="61"/>
      <c r="J625" s="61"/>
      <c r="K625" s="61"/>
      <c r="L625" s="61"/>
      <c r="M625" s="61"/>
      <c r="N625" s="61"/>
      <c r="O625" s="61"/>
      <c r="P625" s="61"/>
      <c r="Q625" s="61"/>
      <c r="R625" s="61"/>
      <c r="S625" s="61"/>
      <c r="T625" s="61"/>
      <c r="U625" s="61"/>
      <c r="V625" s="61"/>
      <c r="W625" s="61"/>
      <c r="X625" s="61"/>
      <c r="Y625" s="61"/>
      <c r="Z625" s="61"/>
      <c r="AA625" s="61"/>
      <c r="AB625" s="61"/>
      <c r="AC625" s="61"/>
      <c r="AD625" s="61"/>
      <c r="AE625" s="61"/>
      <c r="AF625" s="61"/>
      <c r="AG625" s="61"/>
      <c r="AH625" s="61"/>
    </row>
    <row r="626" spans="1:34" s="62" customFormat="1">
      <c r="A626" s="59"/>
      <c r="B626" s="90"/>
      <c r="C626" s="60"/>
      <c r="H626" s="59"/>
      <c r="I626" s="61"/>
      <c r="J626" s="61"/>
      <c r="K626" s="61"/>
      <c r="L626" s="61"/>
      <c r="M626" s="61"/>
      <c r="N626" s="61"/>
      <c r="O626" s="61"/>
      <c r="P626" s="61"/>
      <c r="Q626" s="61"/>
      <c r="R626" s="61"/>
      <c r="S626" s="61"/>
      <c r="T626" s="61"/>
      <c r="U626" s="61"/>
      <c r="V626" s="61"/>
      <c r="W626" s="61"/>
      <c r="X626" s="61"/>
      <c r="Y626" s="61"/>
      <c r="Z626" s="61"/>
      <c r="AA626" s="61"/>
      <c r="AB626" s="61"/>
      <c r="AC626" s="61"/>
      <c r="AD626" s="61"/>
      <c r="AE626" s="61"/>
      <c r="AF626" s="61"/>
      <c r="AG626" s="61"/>
      <c r="AH626" s="61"/>
    </row>
    <row r="627" spans="1:34" s="62" customFormat="1">
      <c r="A627" s="59"/>
      <c r="B627" s="90"/>
      <c r="C627" s="60"/>
      <c r="H627" s="59"/>
      <c r="I627" s="61"/>
      <c r="J627" s="61"/>
      <c r="K627" s="61"/>
      <c r="L627" s="61"/>
      <c r="M627" s="61"/>
      <c r="N627" s="61"/>
      <c r="O627" s="61"/>
      <c r="P627" s="61"/>
      <c r="Q627" s="61"/>
      <c r="R627" s="61"/>
      <c r="S627" s="61"/>
      <c r="T627" s="61"/>
      <c r="U627" s="61"/>
      <c r="V627" s="61"/>
      <c r="W627" s="61"/>
      <c r="X627" s="61"/>
      <c r="Y627" s="61"/>
      <c r="Z627" s="61"/>
      <c r="AA627" s="61"/>
      <c r="AB627" s="61"/>
      <c r="AC627" s="61"/>
      <c r="AD627" s="61"/>
      <c r="AE627" s="61"/>
      <c r="AF627" s="61"/>
      <c r="AG627" s="61"/>
      <c r="AH627" s="61"/>
    </row>
    <row r="628" spans="1:34" s="62" customFormat="1">
      <c r="A628" s="59"/>
      <c r="B628" s="90"/>
      <c r="C628" s="60"/>
      <c r="H628" s="59"/>
      <c r="I628" s="61"/>
      <c r="J628" s="61"/>
      <c r="K628" s="61"/>
      <c r="L628" s="61"/>
      <c r="M628" s="61"/>
      <c r="N628" s="61"/>
      <c r="O628" s="61"/>
      <c r="P628" s="61"/>
      <c r="Q628" s="61"/>
      <c r="R628" s="61"/>
      <c r="S628" s="61"/>
      <c r="T628" s="61"/>
      <c r="U628" s="61"/>
      <c r="V628" s="61"/>
      <c r="W628" s="61"/>
      <c r="X628" s="61"/>
      <c r="Y628" s="61"/>
      <c r="Z628" s="61"/>
      <c r="AA628" s="61"/>
      <c r="AB628" s="61"/>
      <c r="AC628" s="61"/>
      <c r="AD628" s="61"/>
      <c r="AE628" s="61"/>
      <c r="AF628" s="61"/>
      <c r="AG628" s="61"/>
      <c r="AH628" s="61"/>
    </row>
    <row r="629" spans="1:34" s="62" customFormat="1">
      <c r="A629" s="59"/>
      <c r="B629" s="90"/>
      <c r="C629" s="60"/>
      <c r="H629" s="59"/>
      <c r="I629" s="61"/>
      <c r="J629" s="61"/>
      <c r="K629" s="61"/>
      <c r="L629" s="61"/>
      <c r="M629" s="61"/>
      <c r="N629" s="61"/>
      <c r="O629" s="61"/>
      <c r="P629" s="61"/>
      <c r="Q629" s="61"/>
      <c r="R629" s="61"/>
      <c r="S629" s="61"/>
      <c r="T629" s="61"/>
      <c r="U629" s="61"/>
      <c r="V629" s="61"/>
      <c r="W629" s="61"/>
      <c r="X629" s="61"/>
      <c r="Y629" s="61"/>
      <c r="Z629" s="61"/>
      <c r="AA629" s="61"/>
      <c r="AB629" s="61"/>
      <c r="AC629" s="61"/>
      <c r="AD629" s="61"/>
      <c r="AE629" s="61"/>
      <c r="AF629" s="61"/>
      <c r="AG629" s="61"/>
      <c r="AH629" s="61"/>
    </row>
    <row r="630" spans="1:34" s="62" customFormat="1">
      <c r="A630" s="59"/>
      <c r="B630" s="90"/>
      <c r="C630" s="60"/>
      <c r="H630" s="59"/>
      <c r="I630" s="61"/>
      <c r="J630" s="61"/>
      <c r="K630" s="61"/>
      <c r="L630" s="61"/>
      <c r="M630" s="61"/>
      <c r="N630" s="61"/>
      <c r="O630" s="61"/>
      <c r="P630" s="61"/>
      <c r="Q630" s="61"/>
      <c r="R630" s="61"/>
      <c r="S630" s="61"/>
      <c r="T630" s="61"/>
      <c r="U630" s="61"/>
      <c r="V630" s="61"/>
      <c r="W630" s="61"/>
      <c r="X630" s="61"/>
      <c r="Y630" s="61"/>
      <c r="Z630" s="61"/>
      <c r="AA630" s="61"/>
      <c r="AB630" s="61"/>
      <c r="AC630" s="61"/>
      <c r="AD630" s="61"/>
      <c r="AE630" s="61"/>
      <c r="AF630" s="61"/>
      <c r="AG630" s="61"/>
      <c r="AH630" s="61"/>
    </row>
    <row r="631" spans="1:34" s="62" customFormat="1">
      <c r="A631" s="59"/>
      <c r="B631" s="90"/>
      <c r="C631" s="60"/>
      <c r="H631" s="59"/>
      <c r="I631" s="61"/>
      <c r="J631" s="61"/>
      <c r="K631" s="61"/>
      <c r="L631" s="61"/>
      <c r="M631" s="61"/>
      <c r="N631" s="61"/>
      <c r="O631" s="61"/>
      <c r="P631" s="61"/>
      <c r="Q631" s="61"/>
      <c r="R631" s="61"/>
      <c r="S631" s="61"/>
      <c r="T631" s="61"/>
      <c r="U631" s="61"/>
      <c r="V631" s="61"/>
      <c r="W631" s="61"/>
      <c r="X631" s="61"/>
      <c r="Y631" s="61"/>
      <c r="Z631" s="61"/>
      <c r="AA631" s="61"/>
      <c r="AB631" s="61"/>
      <c r="AC631" s="61"/>
      <c r="AD631" s="61"/>
      <c r="AE631" s="61"/>
      <c r="AF631" s="61"/>
      <c r="AG631" s="61"/>
      <c r="AH631" s="61"/>
    </row>
    <row r="632" spans="1:34" s="62" customFormat="1">
      <c r="A632" s="59"/>
      <c r="B632" s="90"/>
      <c r="C632" s="60"/>
      <c r="H632" s="59"/>
      <c r="I632" s="61"/>
      <c r="J632" s="61"/>
      <c r="K632" s="61"/>
      <c r="L632" s="61"/>
      <c r="M632" s="61"/>
      <c r="N632" s="61"/>
      <c r="O632" s="61"/>
      <c r="P632" s="61"/>
      <c r="Q632" s="61"/>
      <c r="R632" s="61"/>
      <c r="S632" s="61"/>
      <c r="T632" s="61"/>
      <c r="U632" s="61"/>
      <c r="V632" s="61"/>
      <c r="W632" s="61"/>
      <c r="X632" s="61"/>
      <c r="Y632" s="61"/>
      <c r="Z632" s="61"/>
      <c r="AA632" s="61"/>
      <c r="AB632" s="61"/>
      <c r="AC632" s="61"/>
      <c r="AD632" s="61"/>
      <c r="AE632" s="61"/>
      <c r="AF632" s="61"/>
      <c r="AG632" s="61"/>
      <c r="AH632" s="61"/>
    </row>
    <row r="633" spans="1:34" s="62" customFormat="1">
      <c r="A633" s="59"/>
      <c r="B633" s="90"/>
      <c r="C633" s="60"/>
      <c r="H633" s="59"/>
      <c r="I633" s="61"/>
      <c r="J633" s="61"/>
      <c r="K633" s="61"/>
      <c r="L633" s="61"/>
      <c r="M633" s="61"/>
      <c r="N633" s="61"/>
      <c r="O633" s="61"/>
      <c r="P633" s="61"/>
      <c r="Q633" s="61"/>
      <c r="R633" s="61"/>
      <c r="S633" s="61"/>
      <c r="T633" s="61"/>
      <c r="U633" s="61"/>
      <c r="V633" s="61"/>
      <c r="W633" s="61"/>
      <c r="X633" s="61"/>
      <c r="Y633" s="61"/>
      <c r="Z633" s="61"/>
      <c r="AA633" s="61"/>
      <c r="AB633" s="61"/>
      <c r="AC633" s="61"/>
      <c r="AD633" s="61"/>
      <c r="AE633" s="61"/>
      <c r="AF633" s="61"/>
      <c r="AG633" s="61"/>
      <c r="AH633" s="61"/>
    </row>
    <row r="634" spans="1:34" s="62" customFormat="1">
      <c r="A634" s="59"/>
      <c r="B634" s="90"/>
      <c r="C634" s="60"/>
      <c r="H634" s="59"/>
      <c r="I634" s="61"/>
      <c r="J634" s="61"/>
      <c r="K634" s="61"/>
      <c r="L634" s="61"/>
      <c r="M634" s="61"/>
      <c r="N634" s="61"/>
      <c r="O634" s="61"/>
      <c r="P634" s="61"/>
      <c r="Q634" s="61"/>
      <c r="R634" s="61"/>
      <c r="S634" s="61"/>
      <c r="T634" s="61"/>
      <c r="U634" s="61"/>
      <c r="V634" s="61"/>
      <c r="W634" s="61"/>
      <c r="X634" s="61"/>
      <c r="Y634" s="61"/>
      <c r="Z634" s="61"/>
      <c r="AA634" s="61"/>
      <c r="AB634" s="61"/>
      <c r="AC634" s="61"/>
      <c r="AD634" s="61"/>
      <c r="AE634" s="61"/>
      <c r="AF634" s="61"/>
      <c r="AG634" s="61"/>
      <c r="AH634" s="61"/>
    </row>
    <row r="635" spans="1:34" s="62" customFormat="1">
      <c r="A635" s="59"/>
      <c r="B635" s="90"/>
      <c r="C635" s="60"/>
      <c r="H635" s="59"/>
      <c r="I635" s="61"/>
      <c r="J635" s="61"/>
      <c r="K635" s="61"/>
      <c r="L635" s="61"/>
      <c r="M635" s="61"/>
      <c r="N635" s="61"/>
      <c r="O635" s="61"/>
      <c r="P635" s="61"/>
      <c r="Q635" s="61"/>
      <c r="R635" s="61"/>
      <c r="S635" s="61"/>
      <c r="T635" s="61"/>
      <c r="U635" s="61"/>
      <c r="V635" s="61"/>
      <c r="W635" s="61"/>
      <c r="X635" s="61"/>
      <c r="Y635" s="61"/>
      <c r="Z635" s="61"/>
      <c r="AA635" s="61"/>
      <c r="AB635" s="61"/>
      <c r="AC635" s="61"/>
      <c r="AD635" s="61"/>
      <c r="AE635" s="61"/>
      <c r="AF635" s="61"/>
      <c r="AG635" s="61"/>
      <c r="AH635" s="61"/>
    </row>
    <row r="636" spans="1:34" s="62" customFormat="1">
      <c r="A636" s="59"/>
      <c r="B636" s="90"/>
      <c r="C636" s="60"/>
      <c r="H636" s="59"/>
      <c r="I636" s="61"/>
      <c r="J636" s="61"/>
      <c r="K636" s="61"/>
      <c r="L636" s="61"/>
      <c r="M636" s="61"/>
      <c r="N636" s="61"/>
      <c r="O636" s="61"/>
      <c r="P636" s="61"/>
      <c r="Q636" s="61"/>
      <c r="R636" s="61"/>
      <c r="S636" s="61"/>
      <c r="T636" s="61"/>
      <c r="U636" s="61"/>
      <c r="V636" s="61"/>
      <c r="W636" s="61"/>
      <c r="X636" s="61"/>
      <c r="Y636" s="61"/>
      <c r="Z636" s="61"/>
      <c r="AA636" s="61"/>
      <c r="AB636" s="61"/>
      <c r="AC636" s="61"/>
      <c r="AD636" s="61"/>
      <c r="AE636" s="61"/>
      <c r="AF636" s="61"/>
      <c r="AG636" s="61"/>
      <c r="AH636" s="61"/>
    </row>
    <row r="637" spans="1:34" s="62" customFormat="1">
      <c r="A637" s="59"/>
      <c r="B637" s="90"/>
      <c r="C637" s="60"/>
      <c r="H637" s="59"/>
      <c r="I637" s="61"/>
      <c r="J637" s="61"/>
      <c r="K637" s="61"/>
      <c r="L637" s="61"/>
      <c r="M637" s="61"/>
      <c r="N637" s="61"/>
      <c r="O637" s="61"/>
      <c r="P637" s="61"/>
      <c r="Q637" s="61"/>
      <c r="R637" s="61"/>
      <c r="S637" s="61"/>
      <c r="T637" s="61"/>
      <c r="U637" s="61"/>
      <c r="V637" s="61"/>
      <c r="W637" s="61"/>
      <c r="X637" s="61"/>
      <c r="Y637" s="61"/>
      <c r="Z637" s="61"/>
      <c r="AA637" s="61"/>
      <c r="AB637" s="61"/>
      <c r="AC637" s="61"/>
      <c r="AD637" s="61"/>
      <c r="AE637" s="61"/>
      <c r="AF637" s="61"/>
      <c r="AG637" s="61"/>
      <c r="AH637" s="61"/>
    </row>
    <row r="638" spans="1:34" s="62" customFormat="1">
      <c r="A638" s="59"/>
      <c r="B638" s="90"/>
      <c r="C638" s="60"/>
      <c r="H638" s="59"/>
      <c r="I638" s="61"/>
      <c r="J638" s="61"/>
      <c r="K638" s="61"/>
      <c r="L638" s="61"/>
      <c r="M638" s="61"/>
      <c r="N638" s="61"/>
      <c r="O638" s="61"/>
      <c r="P638" s="61"/>
      <c r="Q638" s="61"/>
      <c r="R638" s="61"/>
      <c r="S638" s="61"/>
      <c r="T638" s="61"/>
      <c r="U638" s="61"/>
      <c r="V638" s="61"/>
      <c r="W638" s="61"/>
      <c r="X638" s="61"/>
      <c r="Y638" s="61"/>
      <c r="Z638" s="61"/>
      <c r="AA638" s="61"/>
      <c r="AB638" s="61"/>
      <c r="AC638" s="61"/>
      <c r="AD638" s="61"/>
      <c r="AE638" s="61"/>
      <c r="AF638" s="61"/>
      <c r="AG638" s="61"/>
      <c r="AH638" s="61"/>
    </row>
    <row r="639" spans="1:34" s="62" customFormat="1">
      <c r="A639" s="59"/>
      <c r="B639" s="90"/>
      <c r="C639" s="60"/>
      <c r="H639" s="59"/>
      <c r="I639" s="61"/>
      <c r="J639" s="61"/>
      <c r="K639" s="61"/>
      <c r="L639" s="61"/>
      <c r="M639" s="61"/>
      <c r="N639" s="61"/>
      <c r="O639" s="61"/>
      <c r="P639" s="61"/>
      <c r="Q639" s="61"/>
      <c r="R639" s="61"/>
      <c r="S639" s="61"/>
      <c r="T639" s="61"/>
      <c r="U639" s="61"/>
      <c r="V639" s="61"/>
      <c r="W639" s="61"/>
      <c r="X639" s="61"/>
      <c r="Y639" s="61"/>
      <c r="Z639" s="61"/>
      <c r="AA639" s="61"/>
      <c r="AB639" s="61"/>
      <c r="AC639" s="61"/>
      <c r="AD639" s="61"/>
      <c r="AE639" s="61"/>
      <c r="AF639" s="61"/>
      <c r="AG639" s="61"/>
      <c r="AH639" s="61"/>
    </row>
    <row r="640" spans="1:34" s="62" customFormat="1">
      <c r="A640" s="59"/>
      <c r="B640" s="90"/>
      <c r="C640" s="60"/>
      <c r="H640" s="59"/>
      <c r="I640" s="61"/>
      <c r="J640" s="61"/>
      <c r="K640" s="61"/>
      <c r="L640" s="61"/>
      <c r="M640" s="61"/>
      <c r="N640" s="61"/>
      <c r="O640" s="61"/>
      <c r="P640" s="61"/>
      <c r="Q640" s="61"/>
      <c r="R640" s="61"/>
      <c r="S640" s="61"/>
      <c r="T640" s="61"/>
      <c r="U640" s="61"/>
      <c r="V640" s="61"/>
      <c r="W640" s="61"/>
      <c r="X640" s="61"/>
      <c r="Y640" s="61"/>
      <c r="Z640" s="61"/>
      <c r="AA640" s="61"/>
      <c r="AB640" s="61"/>
      <c r="AC640" s="61"/>
      <c r="AD640" s="61"/>
      <c r="AE640" s="61"/>
      <c r="AF640" s="61"/>
      <c r="AG640" s="61"/>
      <c r="AH640" s="61"/>
    </row>
    <row r="641" spans="1:34" s="62" customFormat="1">
      <c r="A641" s="59"/>
      <c r="B641" s="90"/>
      <c r="C641" s="60"/>
      <c r="H641" s="59"/>
      <c r="I641" s="61"/>
      <c r="J641" s="61"/>
      <c r="K641" s="61"/>
      <c r="L641" s="61"/>
      <c r="M641" s="61"/>
      <c r="N641" s="61"/>
      <c r="O641" s="61"/>
      <c r="P641" s="61"/>
      <c r="Q641" s="61"/>
      <c r="R641" s="61"/>
      <c r="S641" s="61"/>
      <c r="T641" s="61"/>
      <c r="U641" s="61"/>
      <c r="V641" s="61"/>
      <c r="W641" s="61"/>
      <c r="X641" s="61"/>
      <c r="Y641" s="61"/>
      <c r="Z641" s="61"/>
      <c r="AA641" s="61"/>
      <c r="AB641" s="61"/>
      <c r="AC641" s="61"/>
      <c r="AD641" s="61"/>
      <c r="AE641" s="61"/>
      <c r="AF641" s="61"/>
      <c r="AG641" s="61"/>
      <c r="AH641" s="61"/>
    </row>
    <row r="642" spans="1:34" s="62" customFormat="1">
      <c r="A642" s="59"/>
      <c r="B642" s="90"/>
      <c r="C642" s="60"/>
      <c r="H642" s="59"/>
      <c r="I642" s="61"/>
      <c r="J642" s="61"/>
      <c r="K642" s="61"/>
      <c r="L642" s="61"/>
      <c r="M642" s="61"/>
      <c r="N642" s="61"/>
      <c r="O642" s="61"/>
      <c r="P642" s="61"/>
      <c r="Q642" s="61"/>
      <c r="R642" s="61"/>
      <c r="S642" s="61"/>
      <c r="T642" s="61"/>
      <c r="U642" s="61"/>
      <c r="V642" s="61"/>
      <c r="W642" s="61"/>
      <c r="X642" s="61"/>
      <c r="Y642" s="61"/>
      <c r="Z642" s="61"/>
      <c r="AA642" s="61"/>
      <c r="AB642" s="61"/>
      <c r="AC642" s="61"/>
      <c r="AD642" s="61"/>
      <c r="AE642" s="61"/>
      <c r="AF642" s="61"/>
      <c r="AG642" s="61"/>
      <c r="AH642" s="61"/>
    </row>
    <row r="643" spans="1:34" s="62" customFormat="1">
      <c r="A643" s="59"/>
      <c r="B643" s="90"/>
      <c r="C643" s="60"/>
      <c r="H643" s="59"/>
      <c r="I643" s="61"/>
      <c r="J643" s="61"/>
      <c r="K643" s="61"/>
      <c r="L643" s="61"/>
      <c r="M643" s="61"/>
      <c r="N643" s="61"/>
      <c r="O643" s="61"/>
      <c r="P643" s="61"/>
      <c r="Q643" s="61"/>
      <c r="R643" s="61"/>
      <c r="S643" s="61"/>
      <c r="T643" s="61"/>
      <c r="U643" s="61"/>
      <c r="V643" s="61"/>
      <c r="W643" s="61"/>
      <c r="X643" s="61"/>
      <c r="Y643" s="61"/>
      <c r="Z643" s="61"/>
      <c r="AA643" s="61"/>
      <c r="AB643" s="61"/>
      <c r="AC643" s="61"/>
      <c r="AD643" s="61"/>
      <c r="AE643" s="61"/>
      <c r="AF643" s="61"/>
      <c r="AG643" s="61"/>
      <c r="AH643" s="61"/>
    </row>
    <row r="644" spans="1:34" s="62" customFormat="1">
      <c r="A644" s="59"/>
      <c r="B644" s="90"/>
      <c r="C644" s="60"/>
      <c r="H644" s="59"/>
      <c r="I644" s="61"/>
      <c r="J644" s="61"/>
      <c r="K644" s="61"/>
      <c r="L644" s="61"/>
      <c r="M644" s="61"/>
      <c r="N644" s="61"/>
      <c r="O644" s="61"/>
      <c r="P644" s="61"/>
      <c r="Q644" s="61"/>
      <c r="R644" s="61"/>
      <c r="S644" s="61"/>
      <c r="T644" s="61"/>
      <c r="U644" s="61"/>
      <c r="V644" s="61"/>
      <c r="W644" s="61"/>
      <c r="X644" s="61"/>
      <c r="Y644" s="61"/>
      <c r="Z644" s="61"/>
      <c r="AA644" s="61"/>
      <c r="AB644" s="61"/>
      <c r="AC644" s="61"/>
      <c r="AD644" s="61"/>
      <c r="AE644" s="61"/>
      <c r="AF644" s="61"/>
      <c r="AG644" s="61"/>
      <c r="AH644" s="61"/>
    </row>
    <row r="645" spans="1:34" s="62" customFormat="1">
      <c r="A645" s="59"/>
      <c r="B645" s="90"/>
      <c r="C645" s="60"/>
      <c r="H645" s="59"/>
      <c r="I645" s="61"/>
      <c r="J645" s="61"/>
      <c r="K645" s="61"/>
      <c r="L645" s="61"/>
      <c r="M645" s="61"/>
      <c r="N645" s="61"/>
      <c r="O645" s="61"/>
      <c r="P645" s="61"/>
      <c r="Q645" s="61"/>
      <c r="R645" s="61"/>
      <c r="S645" s="61"/>
      <c r="T645" s="61"/>
      <c r="U645" s="61"/>
      <c r="V645" s="61"/>
      <c r="W645" s="61"/>
      <c r="X645" s="61"/>
      <c r="Y645" s="61"/>
      <c r="Z645" s="61"/>
      <c r="AA645" s="61"/>
      <c r="AB645" s="61"/>
      <c r="AC645" s="61"/>
      <c r="AD645" s="61"/>
      <c r="AE645" s="61"/>
      <c r="AF645" s="61"/>
      <c r="AG645" s="61"/>
      <c r="AH645" s="61"/>
    </row>
    <row r="646" spans="1:34" s="62" customFormat="1">
      <c r="A646" s="59"/>
      <c r="B646" s="90"/>
      <c r="C646" s="60"/>
      <c r="H646" s="59"/>
      <c r="I646" s="61"/>
      <c r="J646" s="61"/>
      <c r="K646" s="61"/>
      <c r="L646" s="61"/>
      <c r="M646" s="61"/>
      <c r="N646" s="61"/>
      <c r="O646" s="61"/>
      <c r="P646" s="61"/>
      <c r="Q646" s="61"/>
      <c r="R646" s="61"/>
      <c r="S646" s="61"/>
      <c r="T646" s="61"/>
      <c r="U646" s="61"/>
      <c r="V646" s="61"/>
      <c r="W646" s="61"/>
      <c r="X646" s="61"/>
      <c r="Y646" s="61"/>
      <c r="Z646" s="61"/>
      <c r="AA646" s="61"/>
      <c r="AB646" s="61"/>
      <c r="AC646" s="61"/>
      <c r="AD646" s="61"/>
      <c r="AE646" s="61"/>
      <c r="AF646" s="61"/>
      <c r="AG646" s="61"/>
      <c r="AH646" s="61"/>
    </row>
    <row r="647" spans="1:34" s="62" customFormat="1">
      <c r="A647" s="59"/>
      <c r="B647" s="90"/>
      <c r="C647" s="60"/>
      <c r="H647" s="59"/>
      <c r="I647" s="61"/>
      <c r="J647" s="61"/>
      <c r="K647" s="61"/>
      <c r="L647" s="61"/>
      <c r="M647" s="61"/>
      <c r="N647" s="61"/>
      <c r="O647" s="61"/>
      <c r="P647" s="61"/>
      <c r="Q647" s="61"/>
      <c r="R647" s="61"/>
      <c r="S647" s="61"/>
      <c r="T647" s="61"/>
      <c r="U647" s="61"/>
      <c r="V647" s="61"/>
      <c r="W647" s="61"/>
      <c r="X647" s="61"/>
      <c r="Y647" s="61"/>
      <c r="Z647" s="61"/>
      <c r="AA647" s="61"/>
      <c r="AB647" s="61"/>
      <c r="AC647" s="61"/>
      <c r="AD647" s="61"/>
      <c r="AE647" s="61"/>
      <c r="AF647" s="61"/>
      <c r="AG647" s="61"/>
      <c r="AH647" s="61"/>
    </row>
    <row r="648" spans="1:34" s="62" customFormat="1">
      <c r="A648" s="59"/>
      <c r="B648" s="90"/>
      <c r="C648" s="60"/>
      <c r="H648" s="59"/>
      <c r="I648" s="61"/>
      <c r="J648" s="61"/>
      <c r="K648" s="61"/>
      <c r="L648" s="61"/>
      <c r="M648" s="61"/>
      <c r="N648" s="61"/>
      <c r="O648" s="61"/>
      <c r="P648" s="61"/>
      <c r="Q648" s="61"/>
      <c r="R648" s="61"/>
      <c r="S648" s="61"/>
      <c r="T648" s="61"/>
      <c r="U648" s="61"/>
      <c r="V648" s="61"/>
      <c r="W648" s="61"/>
      <c r="X648" s="61"/>
      <c r="Y648" s="61"/>
      <c r="Z648" s="61"/>
      <c r="AA648" s="61"/>
      <c r="AB648" s="61"/>
      <c r="AC648" s="61"/>
      <c r="AD648" s="61"/>
      <c r="AE648" s="61"/>
      <c r="AF648" s="61"/>
      <c r="AG648" s="61"/>
      <c r="AH648" s="61"/>
    </row>
    <row r="649" spans="1:34" s="62" customFormat="1">
      <c r="A649" s="59"/>
      <c r="B649" s="90"/>
      <c r="C649" s="60"/>
      <c r="H649" s="59"/>
      <c r="I649" s="61"/>
      <c r="J649" s="61"/>
      <c r="K649" s="61"/>
      <c r="L649" s="61"/>
      <c r="M649" s="61"/>
      <c r="N649" s="61"/>
      <c r="O649" s="61"/>
      <c r="P649" s="61"/>
      <c r="Q649" s="61"/>
      <c r="R649" s="61"/>
      <c r="S649" s="61"/>
      <c r="T649" s="61"/>
      <c r="U649" s="61"/>
      <c r="V649" s="61"/>
      <c r="W649" s="61"/>
      <c r="X649" s="61"/>
      <c r="Y649" s="61"/>
      <c r="Z649" s="61"/>
      <c r="AA649" s="61"/>
      <c r="AB649" s="61"/>
      <c r="AC649" s="61"/>
      <c r="AD649" s="61"/>
      <c r="AE649" s="61"/>
      <c r="AF649" s="61"/>
      <c r="AG649" s="61"/>
      <c r="AH649" s="61"/>
    </row>
    <row r="650" spans="1:34" s="62" customFormat="1">
      <c r="A650" s="59"/>
      <c r="B650" s="90"/>
      <c r="C650" s="60"/>
      <c r="H650" s="59"/>
      <c r="I650" s="61"/>
      <c r="J650" s="61"/>
      <c r="K650" s="61"/>
      <c r="L650" s="61"/>
      <c r="M650" s="61"/>
      <c r="N650" s="61"/>
      <c r="O650" s="61"/>
      <c r="P650" s="61"/>
      <c r="Q650" s="61"/>
      <c r="R650" s="61"/>
      <c r="S650" s="61"/>
      <c r="T650" s="61"/>
      <c r="U650" s="61"/>
      <c r="V650" s="61"/>
      <c r="W650" s="61"/>
      <c r="X650" s="61"/>
      <c r="Y650" s="61"/>
      <c r="Z650" s="61"/>
      <c r="AA650" s="61"/>
      <c r="AB650" s="61"/>
      <c r="AC650" s="61"/>
      <c r="AD650" s="61"/>
      <c r="AE650" s="61"/>
      <c r="AF650" s="61"/>
      <c r="AG650" s="61"/>
      <c r="AH650" s="61"/>
    </row>
    <row r="651" spans="1:34" s="62" customFormat="1">
      <c r="A651" s="59"/>
      <c r="B651" s="90"/>
      <c r="C651" s="60"/>
      <c r="H651" s="59"/>
      <c r="I651" s="61"/>
      <c r="J651" s="61"/>
      <c r="K651" s="61"/>
      <c r="L651" s="61"/>
      <c r="M651" s="61"/>
      <c r="N651" s="61"/>
      <c r="O651" s="61"/>
      <c r="P651" s="61"/>
      <c r="Q651" s="61"/>
      <c r="R651" s="61"/>
      <c r="S651" s="61"/>
      <c r="T651" s="61"/>
      <c r="U651" s="61"/>
      <c r="V651" s="61"/>
      <c r="W651" s="61"/>
      <c r="X651" s="61"/>
      <c r="Y651" s="61"/>
      <c r="Z651" s="61"/>
      <c r="AA651" s="61"/>
      <c r="AB651" s="61"/>
      <c r="AC651" s="61"/>
      <c r="AD651" s="61"/>
      <c r="AE651" s="61"/>
      <c r="AF651" s="61"/>
      <c r="AG651" s="61"/>
      <c r="AH651" s="61"/>
    </row>
    <row r="652" spans="1:34" s="62" customFormat="1">
      <c r="A652" s="59"/>
      <c r="B652" s="90"/>
      <c r="C652" s="60"/>
      <c r="H652" s="59"/>
      <c r="I652" s="61"/>
      <c r="J652" s="61"/>
      <c r="K652" s="61"/>
      <c r="L652" s="61"/>
      <c r="M652" s="61"/>
      <c r="N652" s="61"/>
      <c r="O652" s="61"/>
      <c r="P652" s="61"/>
      <c r="Q652" s="61"/>
      <c r="R652" s="61"/>
      <c r="S652" s="61"/>
      <c r="T652" s="61"/>
      <c r="U652" s="61"/>
      <c r="V652" s="61"/>
      <c r="W652" s="61"/>
      <c r="X652" s="61"/>
      <c r="Y652" s="61"/>
      <c r="Z652" s="61"/>
      <c r="AA652" s="61"/>
      <c r="AB652" s="61"/>
      <c r="AC652" s="61"/>
      <c r="AD652" s="61"/>
      <c r="AE652" s="61"/>
      <c r="AF652" s="61"/>
      <c r="AG652" s="61"/>
      <c r="AH652" s="61"/>
    </row>
    <row r="653" spans="1:34" s="62" customFormat="1">
      <c r="A653" s="59"/>
      <c r="B653" s="90"/>
      <c r="C653" s="60"/>
      <c r="H653" s="59"/>
      <c r="I653" s="61"/>
      <c r="J653" s="61"/>
      <c r="K653" s="61"/>
      <c r="L653" s="61"/>
      <c r="M653" s="61"/>
      <c r="N653" s="61"/>
      <c r="O653" s="61"/>
      <c r="P653" s="61"/>
      <c r="Q653" s="61"/>
      <c r="R653" s="61"/>
      <c r="S653" s="61"/>
      <c r="T653" s="61"/>
      <c r="U653" s="61"/>
      <c r="V653" s="61"/>
      <c r="W653" s="61"/>
      <c r="X653" s="61"/>
      <c r="Y653" s="61"/>
      <c r="Z653" s="61"/>
      <c r="AA653" s="61"/>
      <c r="AB653" s="61"/>
      <c r="AC653" s="61"/>
      <c r="AD653" s="61"/>
      <c r="AE653" s="61"/>
      <c r="AF653" s="61"/>
      <c r="AG653" s="61"/>
      <c r="AH653" s="61"/>
    </row>
    <row r="654" spans="1:34" s="62" customFormat="1">
      <c r="A654" s="59"/>
      <c r="B654" s="90"/>
      <c r="C654" s="60"/>
      <c r="H654" s="59"/>
      <c r="I654" s="61"/>
      <c r="J654" s="61"/>
      <c r="K654" s="61"/>
      <c r="L654" s="61"/>
      <c r="M654" s="61"/>
      <c r="N654" s="61"/>
      <c r="O654" s="61"/>
      <c r="P654" s="61"/>
      <c r="Q654" s="61"/>
      <c r="R654" s="61"/>
      <c r="S654" s="61"/>
      <c r="T654" s="61"/>
      <c r="U654" s="61"/>
      <c r="V654" s="61"/>
      <c r="W654" s="61"/>
      <c r="X654" s="61"/>
      <c r="Y654" s="61"/>
      <c r="Z654" s="61"/>
      <c r="AA654" s="61"/>
      <c r="AB654" s="61"/>
      <c r="AC654" s="61"/>
      <c r="AD654" s="61"/>
      <c r="AE654" s="61"/>
      <c r="AF654" s="61"/>
      <c r="AG654" s="61"/>
      <c r="AH654" s="61"/>
    </row>
    <row r="655" spans="1:34" s="62" customFormat="1">
      <c r="A655" s="59"/>
      <c r="B655" s="90"/>
      <c r="C655" s="60"/>
      <c r="H655" s="59"/>
      <c r="I655" s="61"/>
      <c r="J655" s="61"/>
      <c r="K655" s="61"/>
      <c r="L655" s="61"/>
      <c r="M655" s="61"/>
      <c r="N655" s="61"/>
      <c r="O655" s="61"/>
      <c r="P655" s="61"/>
      <c r="Q655" s="61"/>
      <c r="R655" s="61"/>
      <c r="S655" s="61"/>
      <c r="T655" s="61"/>
      <c r="U655" s="61"/>
      <c r="V655" s="61"/>
      <c r="W655" s="61"/>
      <c r="X655" s="61"/>
      <c r="Y655" s="61"/>
      <c r="Z655" s="61"/>
      <c r="AA655" s="61"/>
      <c r="AB655" s="61"/>
      <c r="AC655" s="61"/>
      <c r="AD655" s="61"/>
      <c r="AE655" s="61"/>
      <c r="AF655" s="61"/>
      <c r="AG655" s="61"/>
      <c r="AH655" s="61"/>
    </row>
    <row r="656" spans="1:34" s="62" customFormat="1">
      <c r="A656" s="59"/>
      <c r="B656" s="90"/>
      <c r="C656" s="60"/>
      <c r="H656" s="59"/>
      <c r="I656" s="61"/>
      <c r="J656" s="61"/>
      <c r="K656" s="61"/>
      <c r="L656" s="61"/>
      <c r="M656" s="61"/>
      <c r="N656" s="61"/>
      <c r="O656" s="61"/>
      <c r="P656" s="61"/>
      <c r="Q656" s="61"/>
      <c r="R656" s="61"/>
      <c r="S656" s="61"/>
      <c r="T656" s="61"/>
      <c r="U656" s="61"/>
      <c r="V656" s="61"/>
      <c r="W656" s="61"/>
      <c r="X656" s="61"/>
      <c r="Y656" s="61"/>
      <c r="Z656" s="61"/>
      <c r="AA656" s="61"/>
      <c r="AB656" s="61"/>
      <c r="AC656" s="61"/>
      <c r="AD656" s="61"/>
      <c r="AE656" s="61"/>
      <c r="AF656" s="61"/>
      <c r="AG656" s="61"/>
      <c r="AH656" s="61"/>
    </row>
    <row r="657" spans="1:34" s="62" customFormat="1">
      <c r="A657" s="59"/>
      <c r="B657" s="90"/>
      <c r="C657" s="60"/>
      <c r="H657" s="59"/>
      <c r="I657" s="61"/>
      <c r="J657" s="61"/>
      <c r="K657" s="61"/>
      <c r="L657" s="61"/>
      <c r="M657" s="61"/>
      <c r="N657" s="61"/>
      <c r="O657" s="61"/>
      <c r="P657" s="61"/>
      <c r="Q657" s="61"/>
      <c r="R657" s="61"/>
      <c r="S657" s="61"/>
      <c r="T657" s="61"/>
      <c r="U657" s="61"/>
      <c r="V657" s="61"/>
      <c r="W657" s="61"/>
      <c r="X657" s="61"/>
      <c r="Y657" s="61"/>
      <c r="Z657" s="61"/>
      <c r="AA657" s="61"/>
      <c r="AB657" s="61"/>
      <c r="AC657" s="61"/>
      <c r="AD657" s="61"/>
      <c r="AE657" s="61"/>
      <c r="AF657" s="61"/>
      <c r="AG657" s="61"/>
      <c r="AH657" s="61"/>
    </row>
    <row r="658" spans="1:34" s="62" customFormat="1">
      <c r="A658" s="59"/>
      <c r="B658" s="90"/>
      <c r="C658" s="60"/>
      <c r="H658" s="59"/>
      <c r="I658" s="61"/>
      <c r="J658" s="61"/>
      <c r="K658" s="61"/>
      <c r="L658" s="61"/>
      <c r="M658" s="61"/>
      <c r="N658" s="61"/>
      <c r="O658" s="61"/>
      <c r="P658" s="61"/>
      <c r="Q658" s="61"/>
      <c r="R658" s="61"/>
      <c r="S658" s="61"/>
      <c r="T658" s="61"/>
      <c r="U658" s="61"/>
      <c r="V658" s="61"/>
      <c r="W658" s="61"/>
      <c r="X658" s="61"/>
      <c r="Y658" s="61"/>
      <c r="Z658" s="61"/>
      <c r="AA658" s="61"/>
      <c r="AB658" s="61"/>
      <c r="AC658" s="61"/>
      <c r="AD658" s="61"/>
      <c r="AE658" s="61"/>
      <c r="AF658" s="61"/>
      <c r="AG658" s="61"/>
      <c r="AH658" s="61"/>
    </row>
    <row r="659" spans="1:34" s="62" customFormat="1">
      <c r="A659" s="59"/>
      <c r="B659" s="90"/>
      <c r="C659" s="60"/>
      <c r="H659" s="59"/>
      <c r="I659" s="61"/>
      <c r="J659" s="61"/>
      <c r="K659" s="61"/>
      <c r="L659" s="61"/>
      <c r="M659" s="61"/>
      <c r="N659" s="61"/>
      <c r="O659" s="61"/>
      <c r="P659" s="61"/>
      <c r="Q659" s="61"/>
      <c r="R659" s="61"/>
      <c r="S659" s="61"/>
      <c r="T659" s="61"/>
      <c r="U659" s="61"/>
      <c r="V659" s="61"/>
      <c r="W659" s="61"/>
      <c r="X659" s="61"/>
      <c r="Y659" s="61"/>
      <c r="Z659" s="61"/>
      <c r="AA659" s="61"/>
      <c r="AB659" s="61"/>
      <c r="AC659" s="61"/>
      <c r="AD659" s="61"/>
      <c r="AE659" s="61"/>
      <c r="AF659" s="61"/>
      <c r="AG659" s="61"/>
      <c r="AH659" s="61"/>
    </row>
    <row r="660" spans="1:34" s="62" customFormat="1">
      <c r="A660" s="59"/>
      <c r="B660" s="90"/>
      <c r="C660" s="60"/>
      <c r="H660" s="59"/>
      <c r="I660" s="61"/>
      <c r="J660" s="61"/>
      <c r="K660" s="61"/>
      <c r="L660" s="61"/>
      <c r="M660" s="61"/>
      <c r="N660" s="61"/>
      <c r="O660" s="61"/>
      <c r="P660" s="61"/>
      <c r="Q660" s="61"/>
      <c r="R660" s="61"/>
      <c r="S660" s="61"/>
      <c r="T660" s="61"/>
      <c r="U660" s="61"/>
      <c r="V660" s="61"/>
      <c r="W660" s="61"/>
      <c r="X660" s="61"/>
      <c r="Y660" s="61"/>
      <c r="Z660" s="61"/>
      <c r="AA660" s="61"/>
      <c r="AB660" s="61"/>
      <c r="AC660" s="61"/>
      <c r="AD660" s="61"/>
      <c r="AE660" s="61"/>
      <c r="AF660" s="61"/>
      <c r="AG660" s="61"/>
      <c r="AH660" s="61"/>
    </row>
    <row r="661" spans="1:34" s="62" customFormat="1">
      <c r="A661" s="59"/>
      <c r="B661" s="90"/>
      <c r="C661" s="60"/>
      <c r="H661" s="59"/>
      <c r="I661" s="61"/>
      <c r="J661" s="61"/>
      <c r="K661" s="61"/>
      <c r="L661" s="61"/>
      <c r="M661" s="61"/>
      <c r="N661" s="61"/>
      <c r="O661" s="61"/>
      <c r="P661" s="61"/>
      <c r="Q661" s="61"/>
      <c r="R661" s="61"/>
      <c r="S661" s="61"/>
      <c r="T661" s="61"/>
      <c r="U661" s="61"/>
      <c r="V661" s="61"/>
      <c r="W661" s="61"/>
      <c r="X661" s="61"/>
      <c r="Y661" s="61"/>
      <c r="Z661" s="61"/>
      <c r="AA661" s="61"/>
      <c r="AB661" s="61"/>
      <c r="AC661" s="61"/>
      <c r="AD661" s="61"/>
      <c r="AE661" s="61"/>
      <c r="AF661" s="61"/>
      <c r="AG661" s="61"/>
      <c r="AH661" s="61"/>
    </row>
    <row r="662" spans="1:34" s="62" customFormat="1">
      <c r="A662" s="59"/>
      <c r="B662" s="90"/>
      <c r="C662" s="60"/>
      <c r="H662" s="59"/>
      <c r="I662" s="61"/>
      <c r="J662" s="61"/>
      <c r="K662" s="61"/>
      <c r="L662" s="61"/>
      <c r="M662" s="61"/>
      <c r="N662" s="61"/>
      <c r="O662" s="61"/>
      <c r="P662" s="61"/>
      <c r="Q662" s="61"/>
      <c r="R662" s="61"/>
      <c r="S662" s="61"/>
      <c r="T662" s="61"/>
      <c r="U662" s="61"/>
      <c r="V662" s="61"/>
      <c r="W662" s="61"/>
      <c r="X662" s="61"/>
      <c r="Y662" s="61"/>
      <c r="Z662" s="61"/>
      <c r="AA662" s="61"/>
      <c r="AB662" s="61"/>
      <c r="AC662" s="61"/>
      <c r="AD662" s="61"/>
      <c r="AE662" s="61"/>
      <c r="AF662" s="61"/>
      <c r="AG662" s="61"/>
      <c r="AH662" s="61"/>
    </row>
    <row r="663" spans="1:34" s="62" customFormat="1">
      <c r="A663" s="59"/>
      <c r="B663" s="90"/>
      <c r="C663" s="60"/>
      <c r="H663" s="59"/>
      <c r="I663" s="61"/>
      <c r="J663" s="61"/>
      <c r="K663" s="61"/>
      <c r="L663" s="61"/>
      <c r="M663" s="61"/>
      <c r="N663" s="61"/>
      <c r="O663" s="61"/>
      <c r="P663" s="61"/>
      <c r="Q663" s="61"/>
      <c r="R663" s="61"/>
      <c r="S663" s="61"/>
      <c r="T663" s="61"/>
      <c r="U663" s="61"/>
      <c r="V663" s="61"/>
      <c r="W663" s="61"/>
      <c r="X663" s="61"/>
      <c r="Y663" s="61"/>
      <c r="Z663" s="61"/>
      <c r="AA663" s="61"/>
      <c r="AB663" s="61"/>
      <c r="AC663" s="61"/>
      <c r="AD663" s="61"/>
      <c r="AE663" s="61"/>
      <c r="AF663" s="61"/>
      <c r="AG663" s="61"/>
      <c r="AH663" s="61"/>
    </row>
    <row r="664" spans="1:34" s="62" customFormat="1">
      <c r="A664" s="59"/>
      <c r="B664" s="90"/>
      <c r="C664" s="60"/>
      <c r="H664" s="59"/>
      <c r="I664" s="61"/>
      <c r="J664" s="61"/>
      <c r="K664" s="61"/>
      <c r="L664" s="61"/>
      <c r="M664" s="61"/>
      <c r="N664" s="61"/>
      <c r="O664" s="61"/>
      <c r="P664" s="61"/>
      <c r="Q664" s="61"/>
      <c r="R664" s="61"/>
      <c r="S664" s="61"/>
      <c r="T664" s="61"/>
      <c r="U664" s="61"/>
      <c r="V664" s="61"/>
      <c r="W664" s="61"/>
      <c r="X664" s="61"/>
      <c r="Y664" s="61"/>
      <c r="Z664" s="61"/>
      <c r="AA664" s="61"/>
      <c r="AB664" s="61"/>
      <c r="AC664" s="61"/>
      <c r="AD664" s="61"/>
      <c r="AE664" s="61"/>
      <c r="AF664" s="61"/>
      <c r="AG664" s="61"/>
      <c r="AH664" s="61"/>
    </row>
    <row r="665" spans="1:34" s="62" customFormat="1">
      <c r="A665" s="59"/>
      <c r="B665" s="90"/>
      <c r="C665" s="60"/>
      <c r="H665" s="59"/>
      <c r="I665" s="61"/>
      <c r="J665" s="61"/>
      <c r="K665" s="61"/>
      <c r="L665" s="61"/>
      <c r="M665" s="61"/>
      <c r="N665" s="61"/>
      <c r="O665" s="61"/>
      <c r="P665" s="61"/>
      <c r="Q665" s="61"/>
      <c r="R665" s="61"/>
      <c r="S665" s="61"/>
      <c r="T665" s="61"/>
      <c r="U665" s="61"/>
      <c r="V665" s="61"/>
      <c r="W665" s="61"/>
      <c r="X665" s="61"/>
      <c r="Y665" s="61"/>
      <c r="Z665" s="61"/>
      <c r="AA665" s="61"/>
      <c r="AB665" s="61"/>
      <c r="AC665" s="61"/>
      <c r="AD665" s="61"/>
      <c r="AE665" s="61"/>
      <c r="AF665" s="61"/>
      <c r="AG665" s="61"/>
      <c r="AH665" s="61"/>
    </row>
    <row r="666" spans="1:34" s="62" customFormat="1">
      <c r="A666" s="59"/>
      <c r="B666" s="90"/>
      <c r="C666" s="60"/>
      <c r="H666" s="59"/>
      <c r="I666" s="61"/>
      <c r="J666" s="61"/>
      <c r="K666" s="61"/>
      <c r="L666" s="61"/>
      <c r="M666" s="61"/>
      <c r="N666" s="61"/>
      <c r="O666" s="61"/>
      <c r="P666" s="61"/>
      <c r="Q666" s="61"/>
      <c r="R666" s="61"/>
      <c r="S666" s="61"/>
      <c r="T666" s="61"/>
      <c r="U666" s="61"/>
      <c r="V666" s="61"/>
      <c r="W666" s="61"/>
      <c r="X666" s="61"/>
      <c r="Y666" s="61"/>
      <c r="Z666" s="61"/>
      <c r="AA666" s="61"/>
      <c r="AB666" s="61"/>
      <c r="AC666" s="61"/>
      <c r="AD666" s="61"/>
      <c r="AE666" s="61"/>
      <c r="AF666" s="61"/>
      <c r="AG666" s="61"/>
      <c r="AH666" s="61"/>
    </row>
    <row r="667" spans="1:34" s="62" customFormat="1">
      <c r="A667" s="59"/>
      <c r="B667" s="90"/>
      <c r="C667" s="60"/>
      <c r="H667" s="59"/>
      <c r="I667" s="61"/>
      <c r="J667" s="61"/>
      <c r="K667" s="61"/>
      <c r="L667" s="61"/>
      <c r="M667" s="61"/>
      <c r="N667" s="61"/>
      <c r="O667" s="61"/>
      <c r="P667" s="61"/>
      <c r="Q667" s="61"/>
      <c r="R667" s="61"/>
      <c r="S667" s="61"/>
      <c r="T667" s="61"/>
      <c r="U667" s="61"/>
      <c r="V667" s="61"/>
      <c r="W667" s="61"/>
      <c r="X667" s="61"/>
      <c r="Y667" s="61"/>
      <c r="Z667" s="61"/>
      <c r="AA667" s="61"/>
      <c r="AB667" s="61"/>
      <c r="AC667" s="61"/>
      <c r="AD667" s="61"/>
      <c r="AE667" s="61"/>
      <c r="AF667" s="61"/>
      <c r="AG667" s="61"/>
      <c r="AH667" s="61"/>
    </row>
    <row r="668" spans="1:34" s="62" customFormat="1">
      <c r="A668" s="59"/>
      <c r="B668" s="90"/>
      <c r="C668" s="60"/>
      <c r="H668" s="59"/>
      <c r="I668" s="61"/>
      <c r="J668" s="61"/>
      <c r="K668" s="61"/>
      <c r="L668" s="61"/>
      <c r="M668" s="61"/>
      <c r="N668" s="61"/>
      <c r="O668" s="61"/>
      <c r="P668" s="61"/>
      <c r="Q668" s="61"/>
      <c r="R668" s="61"/>
      <c r="S668" s="61"/>
      <c r="T668" s="61"/>
      <c r="U668" s="61"/>
      <c r="V668" s="61"/>
      <c r="W668" s="61"/>
      <c r="X668" s="61"/>
      <c r="Y668" s="61"/>
      <c r="Z668" s="61"/>
      <c r="AA668" s="61"/>
      <c r="AB668" s="61"/>
      <c r="AC668" s="61"/>
      <c r="AD668" s="61"/>
      <c r="AE668" s="61"/>
      <c r="AF668" s="61"/>
      <c r="AG668" s="61"/>
      <c r="AH668" s="61"/>
    </row>
    <row r="669" spans="1:34" s="62" customFormat="1">
      <c r="A669" s="59"/>
      <c r="B669" s="90"/>
      <c r="C669" s="60"/>
      <c r="H669" s="59"/>
      <c r="I669" s="61"/>
      <c r="J669" s="61"/>
      <c r="K669" s="61"/>
      <c r="L669" s="61"/>
      <c r="M669" s="61"/>
      <c r="N669" s="61"/>
      <c r="O669" s="61"/>
      <c r="P669" s="61"/>
      <c r="Q669" s="61"/>
      <c r="R669" s="61"/>
      <c r="S669" s="61"/>
      <c r="T669" s="61"/>
      <c r="U669" s="61"/>
      <c r="V669" s="61"/>
      <c r="W669" s="61"/>
      <c r="X669" s="61"/>
      <c r="Y669" s="61"/>
      <c r="Z669" s="61"/>
      <c r="AA669" s="61"/>
      <c r="AB669" s="61"/>
      <c r="AC669" s="61"/>
      <c r="AD669" s="61"/>
      <c r="AE669" s="61"/>
      <c r="AF669" s="61"/>
      <c r="AG669" s="61"/>
      <c r="AH669" s="61"/>
    </row>
    <row r="670" spans="1:34" s="62" customFormat="1">
      <c r="A670" s="59"/>
      <c r="B670" s="90"/>
      <c r="C670" s="60"/>
      <c r="H670" s="59"/>
      <c r="I670" s="61"/>
      <c r="J670" s="61"/>
      <c r="K670" s="61"/>
      <c r="L670" s="61"/>
      <c r="M670" s="61"/>
      <c r="N670" s="61"/>
      <c r="O670" s="61"/>
      <c r="P670" s="61"/>
      <c r="Q670" s="61"/>
      <c r="R670" s="61"/>
      <c r="S670" s="61"/>
      <c r="T670" s="61"/>
      <c r="U670" s="61"/>
      <c r="V670" s="61"/>
      <c r="W670" s="61"/>
      <c r="X670" s="61"/>
      <c r="Y670" s="61"/>
      <c r="Z670" s="61"/>
      <c r="AA670" s="61"/>
      <c r="AB670" s="61"/>
      <c r="AC670" s="61"/>
      <c r="AD670" s="61"/>
      <c r="AE670" s="61"/>
      <c r="AF670" s="61"/>
      <c r="AG670" s="61"/>
      <c r="AH670" s="61"/>
    </row>
    <row r="671" spans="1:34" s="62" customFormat="1">
      <c r="A671" s="59"/>
      <c r="B671" s="90"/>
      <c r="C671" s="60"/>
      <c r="H671" s="59"/>
      <c r="I671" s="61"/>
      <c r="J671" s="61"/>
      <c r="K671" s="61"/>
      <c r="L671" s="61"/>
      <c r="M671" s="61"/>
      <c r="N671" s="61"/>
      <c r="O671" s="61"/>
      <c r="P671" s="61"/>
      <c r="Q671" s="61"/>
      <c r="R671" s="61"/>
      <c r="S671" s="61"/>
      <c r="T671" s="61"/>
      <c r="U671" s="61"/>
      <c r="V671" s="61"/>
      <c r="W671" s="61"/>
      <c r="X671" s="61"/>
      <c r="Y671" s="61"/>
      <c r="Z671" s="61"/>
      <c r="AA671" s="61"/>
      <c r="AB671" s="61"/>
      <c r="AC671" s="61"/>
      <c r="AD671" s="61"/>
      <c r="AE671" s="61"/>
      <c r="AF671" s="61"/>
      <c r="AG671" s="61"/>
      <c r="AH671" s="61"/>
    </row>
    <row r="672" spans="1:34" s="62" customFormat="1">
      <c r="A672" s="59"/>
      <c r="B672" s="90"/>
      <c r="C672" s="60"/>
      <c r="H672" s="59"/>
      <c r="I672" s="61"/>
      <c r="J672" s="61"/>
      <c r="K672" s="61"/>
      <c r="L672" s="61"/>
      <c r="M672" s="61"/>
      <c r="N672" s="61"/>
      <c r="O672" s="61"/>
      <c r="P672" s="61"/>
      <c r="Q672" s="61"/>
      <c r="R672" s="61"/>
      <c r="S672" s="61"/>
      <c r="T672" s="61"/>
      <c r="U672" s="61"/>
      <c r="V672" s="61"/>
      <c r="W672" s="61"/>
      <c r="X672" s="61"/>
      <c r="Y672" s="61"/>
      <c r="Z672" s="61"/>
      <c r="AA672" s="61"/>
      <c r="AB672" s="61"/>
      <c r="AC672" s="61"/>
      <c r="AD672" s="61"/>
      <c r="AE672" s="61"/>
      <c r="AF672" s="61"/>
      <c r="AG672" s="61"/>
      <c r="AH672" s="61"/>
    </row>
    <row r="673" spans="1:34" s="62" customFormat="1">
      <c r="A673" s="59"/>
      <c r="B673" s="90"/>
      <c r="C673" s="60"/>
      <c r="H673" s="59"/>
      <c r="I673" s="61"/>
      <c r="J673" s="61"/>
      <c r="K673" s="61"/>
      <c r="L673" s="61"/>
      <c r="M673" s="61"/>
      <c r="N673" s="61"/>
      <c r="O673" s="61"/>
      <c r="P673" s="61"/>
      <c r="Q673" s="61"/>
      <c r="R673" s="61"/>
      <c r="S673" s="61"/>
      <c r="T673" s="61"/>
      <c r="U673" s="61"/>
      <c r="V673" s="61"/>
      <c r="W673" s="61"/>
      <c r="X673" s="61"/>
      <c r="Y673" s="61"/>
      <c r="Z673" s="61"/>
      <c r="AA673" s="61"/>
      <c r="AB673" s="61"/>
      <c r="AC673" s="61"/>
      <c r="AD673" s="61"/>
      <c r="AE673" s="61"/>
      <c r="AF673" s="61"/>
      <c r="AG673" s="61"/>
      <c r="AH673" s="61"/>
    </row>
    <row r="674" spans="1:34" s="62" customFormat="1">
      <c r="A674" s="59"/>
      <c r="B674" s="90"/>
      <c r="C674" s="60"/>
      <c r="H674" s="59"/>
      <c r="I674" s="61"/>
      <c r="J674" s="61"/>
      <c r="K674" s="61"/>
      <c r="L674" s="61"/>
      <c r="M674" s="61"/>
      <c r="N674" s="61"/>
      <c r="O674" s="61"/>
      <c r="P674" s="61"/>
      <c r="Q674" s="61"/>
      <c r="R674" s="61"/>
      <c r="S674" s="61"/>
      <c r="T674" s="61"/>
      <c r="U674" s="61"/>
      <c r="V674" s="61"/>
      <c r="W674" s="61"/>
      <c r="X674" s="61"/>
      <c r="Y674" s="61"/>
      <c r="Z674" s="61"/>
      <c r="AA674" s="61"/>
      <c r="AB674" s="61"/>
      <c r="AC674" s="61"/>
      <c r="AD674" s="61"/>
      <c r="AE674" s="61"/>
      <c r="AF674" s="61"/>
      <c r="AG674" s="61"/>
      <c r="AH674" s="61"/>
    </row>
    <row r="675" spans="1:34" s="62" customFormat="1">
      <c r="A675" s="59"/>
      <c r="B675" s="90"/>
      <c r="C675" s="60"/>
      <c r="H675" s="59"/>
      <c r="I675" s="61"/>
      <c r="J675" s="61"/>
      <c r="K675" s="61"/>
      <c r="L675" s="61"/>
      <c r="M675" s="61"/>
      <c r="N675" s="61"/>
      <c r="O675" s="61"/>
      <c r="P675" s="61"/>
      <c r="Q675" s="61"/>
      <c r="R675" s="61"/>
      <c r="S675" s="61"/>
      <c r="T675" s="61"/>
      <c r="U675" s="61"/>
      <c r="V675" s="61"/>
      <c r="W675" s="61"/>
      <c r="X675" s="61"/>
      <c r="Y675" s="61"/>
      <c r="Z675" s="61"/>
      <c r="AA675" s="61"/>
      <c r="AB675" s="61"/>
      <c r="AC675" s="61"/>
      <c r="AD675" s="61"/>
      <c r="AE675" s="61"/>
      <c r="AF675" s="61"/>
      <c r="AG675" s="61"/>
      <c r="AH675" s="61"/>
    </row>
    <row r="676" spans="1:34" s="62" customFormat="1">
      <c r="A676" s="59"/>
      <c r="B676" s="90"/>
      <c r="C676" s="60"/>
      <c r="H676" s="59"/>
      <c r="I676" s="61"/>
      <c r="J676" s="61"/>
      <c r="K676" s="61"/>
      <c r="L676" s="61"/>
      <c r="M676" s="61"/>
      <c r="N676" s="61"/>
      <c r="O676" s="61"/>
      <c r="P676" s="61"/>
      <c r="Q676" s="61"/>
      <c r="R676" s="61"/>
      <c r="S676" s="61"/>
      <c r="T676" s="61"/>
      <c r="U676" s="61"/>
      <c r="V676" s="61"/>
      <c r="W676" s="61"/>
      <c r="X676" s="61"/>
      <c r="Y676" s="61"/>
      <c r="Z676" s="61"/>
      <c r="AA676" s="61"/>
      <c r="AB676" s="61"/>
      <c r="AC676" s="61"/>
      <c r="AD676" s="61"/>
      <c r="AE676" s="61"/>
      <c r="AF676" s="61"/>
      <c r="AG676" s="61"/>
      <c r="AH676" s="61"/>
    </row>
    <row r="677" spans="1:34" s="62" customFormat="1">
      <c r="A677" s="59"/>
      <c r="B677" s="90"/>
      <c r="C677" s="60"/>
      <c r="H677" s="59"/>
      <c r="I677" s="61"/>
      <c r="J677" s="61"/>
      <c r="K677" s="61"/>
      <c r="L677" s="61"/>
      <c r="M677" s="61"/>
      <c r="N677" s="61"/>
      <c r="O677" s="61"/>
      <c r="P677" s="61"/>
      <c r="Q677" s="61"/>
      <c r="R677" s="61"/>
      <c r="S677" s="61"/>
      <c r="T677" s="61"/>
      <c r="U677" s="61"/>
      <c r="V677" s="61"/>
      <c r="W677" s="61"/>
      <c r="X677" s="61"/>
      <c r="Y677" s="61"/>
      <c r="Z677" s="61"/>
      <c r="AA677" s="61"/>
      <c r="AB677" s="61"/>
      <c r="AC677" s="61"/>
      <c r="AD677" s="61"/>
      <c r="AE677" s="61"/>
      <c r="AF677" s="61"/>
      <c r="AG677" s="61"/>
      <c r="AH677" s="61"/>
    </row>
    <row r="678" spans="1:34" s="62" customFormat="1">
      <c r="A678" s="59"/>
      <c r="B678" s="90"/>
      <c r="C678" s="60"/>
      <c r="H678" s="59"/>
      <c r="I678" s="61"/>
      <c r="J678" s="61"/>
      <c r="K678" s="61"/>
      <c r="L678" s="61"/>
      <c r="M678" s="61"/>
      <c r="N678" s="61"/>
      <c r="O678" s="61"/>
      <c r="P678" s="61"/>
      <c r="Q678" s="61"/>
      <c r="R678" s="61"/>
      <c r="S678" s="61"/>
      <c r="T678" s="61"/>
      <c r="U678" s="61"/>
      <c r="V678" s="61"/>
      <c r="W678" s="61"/>
      <c r="X678" s="61"/>
      <c r="Y678" s="61"/>
      <c r="Z678" s="61"/>
      <c r="AA678" s="61"/>
      <c r="AB678" s="61"/>
      <c r="AC678" s="61"/>
      <c r="AD678" s="61"/>
      <c r="AE678" s="61"/>
      <c r="AF678" s="61"/>
      <c r="AG678" s="61"/>
      <c r="AH678" s="61"/>
    </row>
    <row r="679" spans="1:34" s="62" customFormat="1">
      <c r="A679" s="59"/>
      <c r="B679" s="90"/>
      <c r="C679" s="60"/>
      <c r="H679" s="59"/>
      <c r="I679" s="61"/>
      <c r="J679" s="61"/>
      <c r="K679" s="61"/>
      <c r="L679" s="61"/>
      <c r="M679" s="61"/>
      <c r="N679" s="61"/>
      <c r="O679" s="61"/>
      <c r="P679" s="61"/>
      <c r="Q679" s="61"/>
      <c r="R679" s="61"/>
      <c r="S679" s="61"/>
      <c r="T679" s="61"/>
      <c r="U679" s="61"/>
      <c r="V679" s="61"/>
      <c r="W679" s="61"/>
      <c r="X679" s="61"/>
      <c r="Y679" s="61"/>
      <c r="Z679" s="61"/>
      <c r="AA679" s="61"/>
      <c r="AB679" s="61"/>
      <c r="AC679" s="61"/>
      <c r="AD679" s="61"/>
      <c r="AE679" s="61"/>
      <c r="AF679" s="61"/>
      <c r="AG679" s="61"/>
      <c r="AH679" s="61"/>
    </row>
    <row r="680" spans="1:34" s="62" customFormat="1">
      <c r="A680" s="59"/>
      <c r="B680" s="90"/>
      <c r="C680" s="60"/>
      <c r="H680" s="59"/>
      <c r="I680" s="61"/>
      <c r="J680" s="61"/>
      <c r="K680" s="61"/>
      <c r="L680" s="61"/>
      <c r="M680" s="61"/>
      <c r="N680" s="61"/>
      <c r="O680" s="61"/>
      <c r="P680" s="61"/>
      <c r="Q680" s="61"/>
      <c r="R680" s="61"/>
      <c r="S680" s="61"/>
      <c r="T680" s="61"/>
      <c r="U680" s="61"/>
      <c r="V680" s="61"/>
      <c r="W680" s="61"/>
      <c r="X680" s="61"/>
      <c r="Y680" s="61"/>
      <c r="Z680" s="61"/>
      <c r="AA680" s="61"/>
      <c r="AB680" s="61"/>
      <c r="AC680" s="61"/>
      <c r="AD680" s="61"/>
      <c r="AE680" s="61"/>
      <c r="AF680" s="61"/>
      <c r="AG680" s="61"/>
      <c r="AH680" s="61"/>
    </row>
    <row r="681" spans="1:34" s="62" customFormat="1">
      <c r="A681" s="59"/>
      <c r="B681" s="90"/>
      <c r="C681" s="60"/>
      <c r="H681" s="59"/>
      <c r="I681" s="61"/>
      <c r="J681" s="61"/>
      <c r="K681" s="61"/>
      <c r="L681" s="61"/>
      <c r="M681" s="61"/>
      <c r="N681" s="61"/>
      <c r="O681" s="61"/>
      <c r="P681" s="61"/>
      <c r="Q681" s="61"/>
      <c r="R681" s="61"/>
      <c r="S681" s="61"/>
      <c r="T681" s="61"/>
      <c r="U681" s="61"/>
      <c r="V681" s="61"/>
      <c r="W681" s="61"/>
      <c r="X681" s="61"/>
      <c r="Y681" s="61"/>
      <c r="Z681" s="61"/>
      <c r="AA681" s="61"/>
      <c r="AB681" s="61"/>
      <c r="AC681" s="61"/>
      <c r="AD681" s="61"/>
      <c r="AE681" s="61"/>
      <c r="AF681" s="61"/>
      <c r="AG681" s="61"/>
      <c r="AH681" s="61"/>
    </row>
    <row r="682" spans="1:34" s="62" customFormat="1">
      <c r="A682" s="59"/>
      <c r="B682" s="90"/>
      <c r="C682" s="60"/>
      <c r="H682" s="59"/>
      <c r="I682" s="61"/>
      <c r="J682" s="61"/>
      <c r="K682" s="61"/>
      <c r="L682" s="61"/>
      <c r="M682" s="61"/>
      <c r="N682" s="61"/>
      <c r="O682" s="61"/>
      <c r="P682" s="61"/>
      <c r="Q682" s="61"/>
      <c r="R682" s="61"/>
      <c r="S682" s="61"/>
      <c r="T682" s="61"/>
      <c r="U682" s="61"/>
      <c r="V682" s="61"/>
      <c r="W682" s="61"/>
      <c r="X682" s="61"/>
      <c r="Y682" s="61"/>
      <c r="Z682" s="61"/>
      <c r="AA682" s="61"/>
      <c r="AB682" s="61"/>
      <c r="AC682" s="61"/>
      <c r="AD682" s="61"/>
      <c r="AE682" s="61"/>
      <c r="AF682" s="61"/>
      <c r="AG682" s="61"/>
      <c r="AH682" s="61"/>
    </row>
    <row r="683" spans="1:34" s="62" customFormat="1">
      <c r="A683" s="59"/>
      <c r="B683" s="90"/>
      <c r="C683" s="60"/>
      <c r="H683" s="59"/>
      <c r="I683" s="61"/>
      <c r="J683" s="61"/>
      <c r="K683" s="61"/>
      <c r="L683" s="61"/>
      <c r="M683" s="61"/>
      <c r="N683" s="61"/>
      <c r="O683" s="61"/>
      <c r="P683" s="61"/>
      <c r="Q683" s="61"/>
      <c r="R683" s="61"/>
      <c r="S683" s="61"/>
      <c r="T683" s="61"/>
      <c r="U683" s="61"/>
      <c r="V683" s="61"/>
      <c r="W683" s="61"/>
      <c r="X683" s="61"/>
      <c r="Y683" s="61"/>
      <c r="Z683" s="61"/>
      <c r="AA683" s="61"/>
      <c r="AB683" s="61"/>
      <c r="AC683" s="61"/>
      <c r="AD683" s="61"/>
      <c r="AE683" s="61"/>
      <c r="AF683" s="61"/>
      <c r="AG683" s="61"/>
      <c r="AH683" s="61"/>
    </row>
    <row r="684" spans="1:34" s="62" customFormat="1">
      <c r="A684" s="59"/>
      <c r="B684" s="90"/>
      <c r="C684" s="60"/>
      <c r="H684" s="59"/>
      <c r="I684" s="61"/>
      <c r="J684" s="61"/>
      <c r="K684" s="61"/>
      <c r="L684" s="61"/>
      <c r="M684" s="61"/>
      <c r="N684" s="61"/>
      <c r="O684" s="61"/>
      <c r="P684" s="61"/>
      <c r="Q684" s="61"/>
      <c r="R684" s="61"/>
      <c r="S684" s="61"/>
      <c r="T684" s="61"/>
      <c r="U684" s="61"/>
      <c r="V684" s="61"/>
      <c r="W684" s="61"/>
      <c r="X684" s="61"/>
      <c r="Y684" s="61"/>
      <c r="Z684" s="61"/>
      <c r="AA684" s="61"/>
      <c r="AB684" s="61"/>
      <c r="AC684" s="61"/>
      <c r="AD684" s="61"/>
      <c r="AE684" s="61"/>
      <c r="AF684" s="61"/>
      <c r="AG684" s="61"/>
      <c r="AH684" s="61"/>
    </row>
    <row r="685" spans="1:34" s="62" customFormat="1">
      <c r="A685" s="59"/>
      <c r="B685" s="90"/>
      <c r="C685" s="60"/>
      <c r="H685" s="59"/>
      <c r="I685" s="61"/>
      <c r="J685" s="61"/>
      <c r="K685" s="61"/>
      <c r="L685" s="61"/>
      <c r="M685" s="61"/>
      <c r="N685" s="61"/>
      <c r="O685" s="61"/>
      <c r="P685" s="61"/>
      <c r="Q685" s="61"/>
      <c r="R685" s="61"/>
      <c r="S685" s="61"/>
      <c r="T685" s="61"/>
      <c r="U685" s="61"/>
      <c r="V685" s="61"/>
      <c r="W685" s="61"/>
      <c r="X685" s="61"/>
      <c r="Y685" s="61"/>
      <c r="Z685" s="61"/>
      <c r="AA685" s="61"/>
      <c r="AB685" s="61"/>
      <c r="AC685" s="61"/>
      <c r="AD685" s="61"/>
      <c r="AE685" s="61"/>
      <c r="AF685" s="61"/>
      <c r="AG685" s="61"/>
      <c r="AH685" s="61"/>
    </row>
    <row r="686" spans="1:34" s="62" customFormat="1">
      <c r="A686" s="59"/>
      <c r="B686" s="90"/>
      <c r="C686" s="60"/>
      <c r="H686" s="59"/>
      <c r="I686" s="61"/>
      <c r="J686" s="61"/>
      <c r="K686" s="61"/>
      <c r="L686" s="61"/>
      <c r="M686" s="61"/>
      <c r="N686" s="61"/>
      <c r="O686" s="61"/>
      <c r="P686" s="61"/>
      <c r="Q686" s="61"/>
      <c r="R686" s="61"/>
      <c r="S686" s="61"/>
      <c r="T686" s="61"/>
      <c r="U686" s="61"/>
      <c r="V686" s="61"/>
      <c r="W686" s="61"/>
      <c r="X686" s="61"/>
      <c r="Y686" s="61"/>
      <c r="Z686" s="61"/>
      <c r="AA686" s="61"/>
      <c r="AB686" s="61"/>
      <c r="AC686" s="61"/>
      <c r="AD686" s="61"/>
      <c r="AE686" s="61"/>
      <c r="AF686" s="61"/>
      <c r="AG686" s="61"/>
      <c r="AH686" s="61"/>
    </row>
    <row r="687" spans="1:34" s="62" customFormat="1">
      <c r="A687" s="59"/>
      <c r="B687" s="90"/>
      <c r="C687" s="60"/>
      <c r="H687" s="59"/>
      <c r="I687" s="61"/>
      <c r="J687" s="61"/>
      <c r="K687" s="61"/>
      <c r="L687" s="61"/>
      <c r="M687" s="61"/>
      <c r="N687" s="61"/>
      <c r="O687" s="61"/>
      <c r="P687" s="61"/>
      <c r="Q687" s="61"/>
      <c r="R687" s="61"/>
      <c r="S687" s="61"/>
      <c r="T687" s="61"/>
      <c r="U687" s="61"/>
      <c r="V687" s="61"/>
      <c r="W687" s="61"/>
      <c r="X687" s="61"/>
      <c r="Y687" s="61"/>
      <c r="Z687" s="61"/>
      <c r="AA687" s="61"/>
      <c r="AB687" s="61"/>
      <c r="AC687" s="61"/>
      <c r="AD687" s="61"/>
      <c r="AE687" s="61"/>
      <c r="AF687" s="61"/>
      <c r="AG687" s="61"/>
      <c r="AH687" s="61"/>
    </row>
    <row r="688" spans="1:34" s="62" customFormat="1">
      <c r="A688" s="59"/>
      <c r="B688" s="90"/>
      <c r="C688" s="60"/>
      <c r="H688" s="59"/>
      <c r="I688" s="61"/>
      <c r="J688" s="61"/>
      <c r="K688" s="61"/>
      <c r="L688" s="61"/>
      <c r="M688" s="61"/>
      <c r="N688" s="61"/>
      <c r="O688" s="61"/>
      <c r="P688" s="61"/>
      <c r="Q688" s="61"/>
      <c r="R688" s="61"/>
      <c r="S688" s="61"/>
      <c r="T688" s="61"/>
      <c r="U688" s="61"/>
      <c r="V688" s="61"/>
      <c r="W688" s="61"/>
      <c r="X688" s="61"/>
      <c r="Y688" s="61"/>
      <c r="Z688" s="61"/>
      <c r="AA688" s="61"/>
      <c r="AB688" s="61"/>
      <c r="AC688" s="61"/>
      <c r="AD688" s="61"/>
      <c r="AE688" s="61"/>
      <c r="AF688" s="61"/>
      <c r="AG688" s="61"/>
      <c r="AH688" s="61"/>
    </row>
    <row r="689" spans="1:34" s="62" customFormat="1">
      <c r="A689" s="59"/>
      <c r="B689" s="90"/>
      <c r="C689" s="60"/>
      <c r="H689" s="59"/>
      <c r="I689" s="61"/>
      <c r="J689" s="61"/>
      <c r="K689" s="61"/>
      <c r="L689" s="61"/>
      <c r="M689" s="61"/>
      <c r="N689" s="61"/>
      <c r="O689" s="61"/>
      <c r="P689" s="61"/>
      <c r="Q689" s="61"/>
      <c r="R689" s="61"/>
      <c r="S689" s="61"/>
      <c r="T689" s="61"/>
      <c r="U689" s="61"/>
      <c r="V689" s="61"/>
      <c r="W689" s="61"/>
      <c r="X689" s="61"/>
      <c r="Y689" s="61"/>
      <c r="Z689" s="61"/>
      <c r="AA689" s="61"/>
      <c r="AB689" s="61"/>
      <c r="AC689" s="61"/>
      <c r="AD689" s="61"/>
      <c r="AE689" s="61"/>
      <c r="AF689" s="61"/>
      <c r="AG689" s="61"/>
      <c r="AH689" s="61"/>
    </row>
    <row r="690" spans="1:34" s="62" customFormat="1">
      <c r="A690" s="59"/>
      <c r="B690" s="90"/>
      <c r="C690" s="60"/>
      <c r="H690" s="59"/>
      <c r="I690" s="61"/>
      <c r="J690" s="61"/>
      <c r="K690" s="61"/>
      <c r="L690" s="61"/>
      <c r="M690" s="61"/>
      <c r="N690" s="61"/>
      <c r="O690" s="61"/>
      <c r="P690" s="61"/>
      <c r="Q690" s="61"/>
      <c r="R690" s="61"/>
      <c r="S690" s="61"/>
      <c r="T690" s="61"/>
      <c r="U690" s="61"/>
      <c r="V690" s="61"/>
      <c r="W690" s="61"/>
      <c r="X690" s="61"/>
      <c r="Y690" s="61"/>
      <c r="Z690" s="61"/>
      <c r="AA690" s="61"/>
      <c r="AB690" s="61"/>
      <c r="AC690" s="61"/>
      <c r="AD690" s="61"/>
      <c r="AE690" s="61"/>
      <c r="AF690" s="61"/>
      <c r="AG690" s="61"/>
      <c r="AH690" s="61"/>
    </row>
    <row r="691" spans="1:34" s="62" customFormat="1">
      <c r="A691" s="59"/>
      <c r="B691" s="90"/>
      <c r="C691" s="60"/>
      <c r="H691" s="59"/>
      <c r="I691" s="61"/>
      <c r="J691" s="61"/>
      <c r="K691" s="61"/>
      <c r="L691" s="61"/>
      <c r="M691" s="61"/>
      <c r="N691" s="61"/>
      <c r="O691" s="61"/>
      <c r="P691" s="61"/>
      <c r="Q691" s="61"/>
      <c r="R691" s="61"/>
      <c r="S691" s="61"/>
      <c r="T691" s="61"/>
      <c r="U691" s="61"/>
      <c r="V691" s="61"/>
      <c r="W691" s="61"/>
      <c r="X691" s="61"/>
      <c r="Y691" s="61"/>
      <c r="Z691" s="61"/>
      <c r="AA691" s="61"/>
      <c r="AB691" s="61"/>
      <c r="AC691" s="61"/>
      <c r="AD691" s="61"/>
      <c r="AE691" s="61"/>
      <c r="AF691" s="61"/>
      <c r="AG691" s="61"/>
      <c r="AH691" s="61"/>
    </row>
    <row r="692" spans="1:34" s="62" customFormat="1">
      <c r="A692" s="59"/>
      <c r="B692" s="90"/>
      <c r="C692" s="60"/>
      <c r="H692" s="59"/>
      <c r="I692" s="61"/>
      <c r="J692" s="61"/>
      <c r="K692" s="61"/>
      <c r="L692" s="61"/>
      <c r="M692" s="61"/>
      <c r="N692" s="61"/>
      <c r="O692" s="61"/>
      <c r="P692" s="61"/>
      <c r="Q692" s="61"/>
      <c r="R692" s="61"/>
      <c r="S692" s="61"/>
      <c r="T692" s="61"/>
      <c r="U692" s="61"/>
      <c r="V692" s="61"/>
      <c r="W692" s="61"/>
      <c r="X692" s="61"/>
      <c r="Y692" s="61"/>
      <c r="Z692" s="61"/>
      <c r="AA692" s="61"/>
      <c r="AB692" s="61"/>
      <c r="AC692" s="61"/>
      <c r="AD692" s="61"/>
      <c r="AE692" s="61"/>
      <c r="AF692" s="61"/>
      <c r="AG692" s="61"/>
      <c r="AH692" s="61"/>
    </row>
    <row r="693" spans="1:34" s="62" customFormat="1">
      <c r="A693" s="59"/>
      <c r="B693" s="90"/>
      <c r="C693" s="60"/>
      <c r="H693" s="59"/>
      <c r="I693" s="61"/>
      <c r="J693" s="61"/>
      <c r="K693" s="61"/>
      <c r="L693" s="61"/>
      <c r="M693" s="61"/>
      <c r="N693" s="61"/>
      <c r="O693" s="61"/>
      <c r="P693" s="61"/>
      <c r="Q693" s="61"/>
      <c r="R693" s="61"/>
      <c r="S693" s="61"/>
      <c r="T693" s="61"/>
      <c r="U693" s="61"/>
      <c r="V693" s="61"/>
      <c r="W693" s="61"/>
      <c r="X693" s="61"/>
      <c r="Y693" s="61"/>
      <c r="Z693" s="61"/>
      <c r="AA693" s="61"/>
      <c r="AB693" s="61"/>
      <c r="AC693" s="61"/>
      <c r="AD693" s="61"/>
      <c r="AE693" s="61"/>
      <c r="AF693" s="61"/>
      <c r="AG693" s="61"/>
      <c r="AH693" s="61"/>
    </row>
    <row r="694" spans="1:34" s="62" customFormat="1">
      <c r="A694" s="59"/>
      <c r="B694" s="90"/>
      <c r="C694" s="60"/>
      <c r="H694" s="59"/>
      <c r="I694" s="61"/>
      <c r="J694" s="61"/>
      <c r="K694" s="61"/>
      <c r="L694" s="61"/>
      <c r="M694" s="61"/>
      <c r="N694" s="61"/>
      <c r="O694" s="61"/>
      <c r="P694" s="61"/>
      <c r="Q694" s="61"/>
      <c r="R694" s="61"/>
      <c r="S694" s="61"/>
      <c r="T694" s="61"/>
      <c r="U694" s="61"/>
      <c r="V694" s="61"/>
      <c r="W694" s="61"/>
      <c r="X694" s="61"/>
      <c r="Y694" s="61"/>
      <c r="Z694" s="61"/>
      <c r="AA694" s="61"/>
      <c r="AB694" s="61"/>
      <c r="AC694" s="61"/>
      <c r="AD694" s="61"/>
      <c r="AE694" s="61"/>
      <c r="AF694" s="61"/>
      <c r="AG694" s="61"/>
      <c r="AH694" s="61"/>
    </row>
    <row r="695" spans="1:34" s="62" customFormat="1">
      <c r="A695" s="59"/>
      <c r="B695" s="90"/>
      <c r="C695" s="60"/>
      <c r="H695" s="59"/>
      <c r="I695" s="61"/>
      <c r="J695" s="61"/>
      <c r="K695" s="61"/>
      <c r="L695" s="61"/>
      <c r="M695" s="61"/>
      <c r="N695" s="61"/>
      <c r="O695" s="61"/>
      <c r="P695" s="61"/>
      <c r="Q695" s="61"/>
      <c r="R695" s="61"/>
      <c r="S695" s="61"/>
      <c r="T695" s="61"/>
      <c r="U695" s="61"/>
      <c r="V695" s="61"/>
      <c r="W695" s="61"/>
      <c r="X695" s="61"/>
      <c r="Y695" s="61"/>
      <c r="Z695" s="61"/>
      <c r="AA695" s="61"/>
      <c r="AB695" s="61"/>
      <c r="AC695" s="61"/>
      <c r="AD695" s="61"/>
      <c r="AE695" s="61"/>
      <c r="AF695" s="61"/>
      <c r="AG695" s="61"/>
      <c r="AH695" s="61"/>
    </row>
    <row r="696" spans="1:34" s="62" customFormat="1">
      <c r="A696" s="59"/>
      <c r="B696" s="90"/>
      <c r="C696" s="60"/>
      <c r="H696" s="59"/>
      <c r="I696" s="61"/>
      <c r="J696" s="61"/>
      <c r="K696" s="61"/>
      <c r="L696" s="61"/>
      <c r="M696" s="61"/>
      <c r="N696" s="61"/>
      <c r="O696" s="61"/>
      <c r="P696" s="61"/>
      <c r="Q696" s="61"/>
      <c r="R696" s="61"/>
      <c r="S696" s="61"/>
      <c r="T696" s="61"/>
      <c r="U696" s="61"/>
      <c r="V696" s="61"/>
      <c r="W696" s="61"/>
      <c r="X696" s="61"/>
      <c r="Y696" s="61"/>
      <c r="Z696" s="61"/>
      <c r="AA696" s="61"/>
      <c r="AB696" s="61"/>
      <c r="AC696" s="61"/>
      <c r="AD696" s="61"/>
      <c r="AE696" s="61"/>
      <c r="AF696" s="61"/>
      <c r="AG696" s="61"/>
      <c r="AH696" s="61"/>
    </row>
    <row r="697" spans="1:34" s="62" customFormat="1">
      <c r="A697" s="59"/>
      <c r="B697" s="90"/>
      <c r="C697" s="60"/>
      <c r="H697" s="59"/>
      <c r="I697" s="61"/>
      <c r="J697" s="61"/>
      <c r="K697" s="61"/>
      <c r="L697" s="61"/>
      <c r="M697" s="61"/>
      <c r="N697" s="61"/>
      <c r="O697" s="61"/>
      <c r="P697" s="61"/>
      <c r="Q697" s="61"/>
      <c r="R697" s="61"/>
      <c r="S697" s="61"/>
      <c r="T697" s="61"/>
      <c r="U697" s="61"/>
      <c r="V697" s="61"/>
      <c r="W697" s="61"/>
      <c r="X697" s="61"/>
      <c r="Y697" s="61"/>
      <c r="Z697" s="61"/>
      <c r="AA697" s="61"/>
      <c r="AB697" s="61"/>
      <c r="AC697" s="61"/>
      <c r="AD697" s="61"/>
      <c r="AE697" s="61"/>
      <c r="AF697" s="61"/>
      <c r="AG697" s="61"/>
      <c r="AH697" s="61"/>
    </row>
    <row r="698" spans="1:34" s="62" customFormat="1">
      <c r="A698" s="59"/>
      <c r="B698" s="90"/>
      <c r="C698" s="60"/>
      <c r="H698" s="59"/>
      <c r="I698" s="61"/>
      <c r="J698" s="61"/>
      <c r="K698" s="61"/>
      <c r="L698" s="61"/>
      <c r="M698" s="61"/>
      <c r="N698" s="61"/>
      <c r="O698" s="61"/>
      <c r="P698" s="61"/>
      <c r="Q698" s="61"/>
      <c r="R698" s="61"/>
      <c r="S698" s="61"/>
      <c r="T698" s="61"/>
      <c r="U698" s="61"/>
      <c r="V698" s="61"/>
      <c r="W698" s="61"/>
      <c r="X698" s="61"/>
      <c r="Y698" s="61"/>
      <c r="Z698" s="61"/>
      <c r="AA698" s="61"/>
      <c r="AB698" s="61"/>
      <c r="AC698" s="61"/>
      <c r="AD698" s="61"/>
      <c r="AE698" s="61"/>
      <c r="AF698" s="61"/>
      <c r="AG698" s="61"/>
      <c r="AH698" s="61"/>
    </row>
    <row r="699" spans="1:34" s="62" customFormat="1">
      <c r="A699" s="59"/>
      <c r="B699" s="90"/>
      <c r="C699" s="60"/>
      <c r="H699" s="59"/>
      <c r="I699" s="61"/>
      <c r="J699" s="61"/>
      <c r="K699" s="61"/>
      <c r="L699" s="61"/>
      <c r="M699" s="61"/>
      <c r="N699" s="61"/>
      <c r="O699" s="61"/>
      <c r="P699" s="61"/>
      <c r="Q699" s="61"/>
      <c r="R699" s="61"/>
      <c r="S699" s="61"/>
      <c r="T699" s="61"/>
      <c r="U699" s="61"/>
      <c r="V699" s="61"/>
      <c r="W699" s="61"/>
      <c r="X699" s="61"/>
      <c r="Y699" s="61"/>
      <c r="Z699" s="61"/>
      <c r="AA699" s="61"/>
      <c r="AB699" s="61"/>
      <c r="AC699" s="61"/>
      <c r="AD699" s="61"/>
      <c r="AE699" s="61"/>
      <c r="AF699" s="61"/>
      <c r="AG699" s="61"/>
      <c r="AH699" s="61"/>
    </row>
    <row r="700" spans="1:34" s="62" customFormat="1">
      <c r="A700" s="59"/>
      <c r="B700" s="90"/>
      <c r="C700" s="60"/>
      <c r="H700" s="59"/>
      <c r="I700" s="61"/>
      <c r="J700" s="61"/>
      <c r="K700" s="61"/>
      <c r="L700" s="61"/>
      <c r="M700" s="61"/>
      <c r="N700" s="61"/>
      <c r="O700" s="61"/>
      <c r="P700" s="61"/>
      <c r="Q700" s="61"/>
      <c r="R700" s="61"/>
      <c r="S700" s="61"/>
      <c r="T700" s="61"/>
      <c r="U700" s="61"/>
      <c r="V700" s="61"/>
      <c r="W700" s="61"/>
      <c r="X700" s="61"/>
      <c r="Y700" s="61"/>
      <c r="Z700" s="61"/>
      <c r="AA700" s="61"/>
      <c r="AB700" s="61"/>
      <c r="AC700" s="61"/>
      <c r="AD700" s="61"/>
      <c r="AE700" s="61"/>
      <c r="AF700" s="61"/>
      <c r="AG700" s="61"/>
      <c r="AH700" s="61"/>
    </row>
    <row r="701" spans="1:34" s="62" customFormat="1">
      <c r="A701" s="59"/>
      <c r="B701" s="90"/>
      <c r="C701" s="60"/>
      <c r="H701" s="59"/>
      <c r="I701" s="61"/>
      <c r="J701" s="61"/>
      <c r="K701" s="61"/>
      <c r="L701" s="61"/>
      <c r="M701" s="61"/>
      <c r="N701" s="61"/>
      <c r="O701" s="61"/>
      <c r="P701" s="61"/>
      <c r="Q701" s="61"/>
      <c r="R701" s="61"/>
      <c r="S701" s="61"/>
      <c r="T701" s="61"/>
      <c r="U701" s="61"/>
      <c r="V701" s="61"/>
      <c r="W701" s="61"/>
      <c r="X701" s="61"/>
      <c r="Y701" s="61"/>
      <c r="Z701" s="61"/>
      <c r="AA701" s="61"/>
      <c r="AB701" s="61"/>
      <c r="AC701" s="61"/>
      <c r="AD701" s="61"/>
      <c r="AE701" s="61"/>
      <c r="AF701" s="61"/>
      <c r="AG701" s="61"/>
      <c r="AH701" s="61"/>
    </row>
    <row r="702" spans="1:34" s="62" customFormat="1">
      <c r="A702" s="59"/>
      <c r="B702" s="90"/>
      <c r="C702" s="60"/>
      <c r="H702" s="59"/>
      <c r="I702" s="61"/>
      <c r="J702" s="61"/>
      <c r="K702" s="61"/>
      <c r="L702" s="61"/>
      <c r="M702" s="61"/>
      <c r="N702" s="61"/>
      <c r="O702" s="61"/>
      <c r="P702" s="61"/>
      <c r="Q702" s="61"/>
      <c r="R702" s="61"/>
      <c r="S702" s="61"/>
      <c r="T702" s="61"/>
      <c r="U702" s="61"/>
      <c r="V702" s="61"/>
      <c r="W702" s="61"/>
      <c r="X702" s="61"/>
      <c r="Y702" s="61"/>
      <c r="Z702" s="61"/>
      <c r="AA702" s="61"/>
      <c r="AB702" s="61"/>
      <c r="AC702" s="61"/>
      <c r="AD702" s="61"/>
      <c r="AE702" s="61"/>
      <c r="AF702" s="61"/>
      <c r="AG702" s="61"/>
      <c r="AH702" s="61"/>
    </row>
    <row r="703" spans="1:34" s="62" customFormat="1">
      <c r="A703" s="59"/>
      <c r="B703" s="90"/>
      <c r="C703" s="60"/>
      <c r="H703" s="59"/>
      <c r="I703" s="61"/>
      <c r="J703" s="61"/>
      <c r="K703" s="61"/>
      <c r="L703" s="61"/>
      <c r="M703" s="61"/>
      <c r="N703" s="61"/>
      <c r="O703" s="61"/>
      <c r="P703" s="61"/>
      <c r="Q703" s="61"/>
      <c r="R703" s="61"/>
      <c r="S703" s="61"/>
      <c r="T703" s="61"/>
      <c r="U703" s="61"/>
      <c r="V703" s="61"/>
      <c r="W703" s="61"/>
      <c r="X703" s="61"/>
      <c r="Y703" s="61"/>
      <c r="Z703" s="61"/>
      <c r="AA703" s="61"/>
      <c r="AB703" s="61"/>
      <c r="AC703" s="61"/>
      <c r="AD703" s="61"/>
      <c r="AE703" s="61"/>
      <c r="AF703" s="61"/>
      <c r="AG703" s="61"/>
      <c r="AH703" s="61"/>
    </row>
    <row r="704" spans="1:34" s="62" customFormat="1">
      <c r="A704" s="59"/>
      <c r="B704" s="90"/>
      <c r="C704" s="60"/>
      <c r="H704" s="59"/>
      <c r="I704" s="61"/>
      <c r="J704" s="61"/>
      <c r="K704" s="61"/>
      <c r="L704" s="61"/>
      <c r="M704" s="61"/>
      <c r="N704" s="61"/>
      <c r="O704" s="61"/>
      <c r="P704" s="61"/>
      <c r="Q704" s="61"/>
      <c r="R704" s="61"/>
      <c r="S704" s="61"/>
      <c r="T704" s="61"/>
      <c r="U704" s="61"/>
      <c r="V704" s="61"/>
      <c r="W704" s="61"/>
      <c r="X704" s="61"/>
      <c r="Y704" s="61"/>
      <c r="Z704" s="61"/>
      <c r="AA704" s="61"/>
      <c r="AB704" s="61"/>
      <c r="AC704" s="61"/>
      <c r="AD704" s="61"/>
      <c r="AE704" s="61"/>
      <c r="AF704" s="61"/>
      <c r="AG704" s="61"/>
      <c r="AH704" s="61"/>
    </row>
    <row r="705" spans="1:34" s="62" customFormat="1">
      <c r="A705" s="59"/>
      <c r="B705" s="90"/>
      <c r="C705" s="60"/>
      <c r="H705" s="59"/>
      <c r="I705" s="61"/>
      <c r="J705" s="61"/>
      <c r="K705" s="61"/>
      <c r="L705" s="61"/>
      <c r="M705" s="61"/>
      <c r="N705" s="61"/>
      <c r="O705" s="61"/>
      <c r="P705" s="61"/>
      <c r="Q705" s="61"/>
      <c r="R705" s="61"/>
      <c r="S705" s="61"/>
      <c r="T705" s="61"/>
      <c r="U705" s="61"/>
      <c r="V705" s="61"/>
      <c r="W705" s="61"/>
      <c r="X705" s="61"/>
      <c r="Y705" s="61"/>
      <c r="Z705" s="61"/>
      <c r="AA705" s="61"/>
      <c r="AB705" s="61"/>
      <c r="AC705" s="61"/>
      <c r="AD705" s="61"/>
      <c r="AE705" s="61"/>
      <c r="AF705" s="61"/>
      <c r="AG705" s="61"/>
      <c r="AH705" s="61"/>
    </row>
    <row r="706" spans="1:34" s="62" customFormat="1">
      <c r="A706" s="59"/>
      <c r="B706" s="90"/>
      <c r="C706" s="60"/>
      <c r="H706" s="59"/>
      <c r="I706" s="61"/>
      <c r="J706" s="61"/>
      <c r="K706" s="61"/>
      <c r="L706" s="61"/>
      <c r="M706" s="61"/>
      <c r="N706" s="61"/>
      <c r="O706" s="61"/>
      <c r="P706" s="61"/>
      <c r="Q706" s="61"/>
      <c r="R706" s="61"/>
      <c r="S706" s="61"/>
      <c r="T706" s="61"/>
      <c r="U706" s="61"/>
      <c r="V706" s="61"/>
      <c r="W706" s="61"/>
      <c r="X706" s="61"/>
      <c r="Y706" s="61"/>
      <c r="Z706" s="61"/>
      <c r="AA706" s="61"/>
      <c r="AB706" s="61"/>
      <c r="AC706" s="61"/>
      <c r="AD706" s="61"/>
      <c r="AE706" s="61"/>
      <c r="AF706" s="61"/>
      <c r="AG706" s="61"/>
      <c r="AH706" s="61"/>
    </row>
    <row r="707" spans="1:34" s="62" customFormat="1">
      <c r="A707" s="59"/>
      <c r="B707" s="90"/>
      <c r="C707" s="60"/>
      <c r="H707" s="59"/>
      <c r="I707" s="61"/>
      <c r="J707" s="61"/>
      <c r="K707" s="61"/>
      <c r="L707" s="61"/>
      <c r="M707" s="61"/>
      <c r="N707" s="61"/>
      <c r="O707" s="61"/>
      <c r="P707" s="61"/>
      <c r="Q707" s="61"/>
      <c r="R707" s="61"/>
      <c r="S707" s="61"/>
      <c r="T707" s="61"/>
      <c r="U707" s="61"/>
      <c r="V707" s="61"/>
      <c r="W707" s="61"/>
      <c r="X707" s="61"/>
      <c r="Y707" s="61"/>
      <c r="Z707" s="61"/>
      <c r="AA707" s="61"/>
      <c r="AB707" s="61"/>
      <c r="AC707" s="61"/>
      <c r="AD707" s="61"/>
      <c r="AE707" s="61"/>
      <c r="AF707" s="61"/>
      <c r="AG707" s="61"/>
      <c r="AH707" s="61"/>
    </row>
    <row r="708" spans="1:34" s="62" customFormat="1">
      <c r="A708" s="59"/>
      <c r="B708" s="90"/>
      <c r="C708" s="60"/>
      <c r="H708" s="59"/>
      <c r="I708" s="61"/>
      <c r="J708" s="61"/>
      <c r="K708" s="61"/>
      <c r="L708" s="61"/>
      <c r="M708" s="61"/>
      <c r="N708" s="61"/>
      <c r="O708" s="61"/>
      <c r="P708" s="61"/>
      <c r="Q708" s="61"/>
      <c r="R708" s="61"/>
      <c r="S708" s="61"/>
      <c r="T708" s="61"/>
      <c r="U708" s="61"/>
      <c r="V708" s="61"/>
      <c r="W708" s="61"/>
      <c r="X708" s="61"/>
      <c r="Y708" s="61"/>
      <c r="Z708" s="61"/>
      <c r="AA708" s="61"/>
      <c r="AB708" s="61"/>
      <c r="AC708" s="61"/>
      <c r="AD708" s="61"/>
      <c r="AE708" s="61"/>
      <c r="AF708" s="61"/>
      <c r="AG708" s="61"/>
      <c r="AH708" s="61"/>
    </row>
    <row r="709" spans="1:34" s="62" customFormat="1">
      <c r="A709" s="59"/>
      <c r="B709" s="90"/>
      <c r="C709" s="60"/>
      <c r="H709" s="59"/>
      <c r="I709" s="61"/>
      <c r="J709" s="61"/>
      <c r="K709" s="61"/>
      <c r="L709" s="61"/>
      <c r="M709" s="61"/>
      <c r="N709" s="61"/>
      <c r="O709" s="61"/>
      <c r="P709" s="61"/>
      <c r="Q709" s="61"/>
      <c r="R709" s="61"/>
      <c r="S709" s="61"/>
      <c r="T709" s="61"/>
      <c r="U709" s="61"/>
      <c r="V709" s="61"/>
      <c r="W709" s="61"/>
      <c r="X709" s="61"/>
      <c r="Y709" s="61"/>
      <c r="Z709" s="61"/>
      <c r="AA709" s="61"/>
      <c r="AB709" s="61"/>
      <c r="AC709" s="61"/>
      <c r="AD709" s="61"/>
      <c r="AE709" s="61"/>
      <c r="AF709" s="61"/>
      <c r="AG709" s="61"/>
      <c r="AH709" s="61"/>
    </row>
    <row r="710" spans="1:34" s="62" customFormat="1">
      <c r="A710" s="59"/>
      <c r="B710" s="90"/>
      <c r="C710" s="60"/>
      <c r="H710" s="59"/>
      <c r="I710" s="61"/>
      <c r="J710" s="61"/>
      <c r="K710" s="61"/>
      <c r="L710" s="61"/>
      <c r="M710" s="61"/>
      <c r="N710" s="61"/>
      <c r="O710" s="61"/>
      <c r="P710" s="61"/>
      <c r="Q710" s="61"/>
      <c r="R710" s="61"/>
      <c r="S710" s="61"/>
      <c r="T710" s="61"/>
      <c r="U710" s="61"/>
      <c r="V710" s="61"/>
      <c r="W710" s="61"/>
      <c r="X710" s="61"/>
      <c r="Y710" s="61"/>
      <c r="Z710" s="61"/>
      <c r="AA710" s="61"/>
      <c r="AB710" s="61"/>
      <c r="AC710" s="61"/>
      <c r="AD710" s="61"/>
      <c r="AE710" s="61"/>
      <c r="AF710" s="61"/>
      <c r="AG710" s="61"/>
      <c r="AH710" s="61"/>
    </row>
    <row r="711" spans="1:34" s="62" customFormat="1">
      <c r="A711" s="59"/>
      <c r="B711" s="90"/>
      <c r="C711" s="60"/>
      <c r="H711" s="59"/>
      <c r="I711" s="61"/>
      <c r="J711" s="61"/>
      <c r="K711" s="61"/>
      <c r="L711" s="61"/>
      <c r="M711" s="61"/>
      <c r="N711" s="61"/>
      <c r="O711" s="61"/>
      <c r="P711" s="61"/>
      <c r="Q711" s="61"/>
      <c r="R711" s="61"/>
      <c r="S711" s="61"/>
      <c r="T711" s="61"/>
      <c r="U711" s="61"/>
      <c r="V711" s="61"/>
      <c r="W711" s="61"/>
      <c r="X711" s="61"/>
      <c r="Y711" s="61"/>
      <c r="Z711" s="61"/>
      <c r="AA711" s="61"/>
      <c r="AB711" s="61"/>
      <c r="AC711" s="61"/>
      <c r="AD711" s="61"/>
      <c r="AE711" s="61"/>
      <c r="AF711" s="61"/>
      <c r="AG711" s="61"/>
      <c r="AH711" s="61"/>
    </row>
    <row r="712" spans="1:34" s="62" customFormat="1">
      <c r="A712" s="59"/>
      <c r="B712" s="90"/>
      <c r="C712" s="60"/>
      <c r="H712" s="59"/>
      <c r="I712" s="61"/>
      <c r="J712" s="61"/>
      <c r="K712" s="61"/>
      <c r="L712" s="61"/>
      <c r="M712" s="61"/>
      <c r="N712" s="61"/>
      <c r="O712" s="61"/>
      <c r="P712" s="61"/>
      <c r="Q712" s="61"/>
      <c r="R712" s="61"/>
      <c r="S712" s="61"/>
      <c r="T712" s="61"/>
      <c r="U712" s="61"/>
      <c r="V712" s="61"/>
      <c r="W712" s="61"/>
      <c r="X712" s="61"/>
      <c r="Y712" s="61"/>
      <c r="Z712" s="61"/>
      <c r="AA712" s="61"/>
      <c r="AB712" s="61"/>
      <c r="AC712" s="61"/>
      <c r="AD712" s="61"/>
      <c r="AE712" s="61"/>
      <c r="AF712" s="61"/>
      <c r="AG712" s="61"/>
      <c r="AH712" s="61"/>
    </row>
    <row r="713" spans="1:34" s="62" customFormat="1">
      <c r="A713" s="59"/>
      <c r="B713" s="90"/>
      <c r="C713" s="60"/>
      <c r="H713" s="59"/>
      <c r="I713" s="61"/>
      <c r="J713" s="61"/>
      <c r="K713" s="61"/>
      <c r="L713" s="61"/>
      <c r="M713" s="61"/>
      <c r="N713" s="61"/>
      <c r="O713" s="61"/>
      <c r="P713" s="61"/>
      <c r="Q713" s="61"/>
      <c r="R713" s="61"/>
      <c r="S713" s="61"/>
      <c r="T713" s="61"/>
      <c r="U713" s="61"/>
      <c r="V713" s="61"/>
      <c r="W713" s="61"/>
      <c r="X713" s="61"/>
      <c r="Y713" s="61"/>
      <c r="Z713" s="61"/>
      <c r="AA713" s="61"/>
      <c r="AB713" s="61"/>
      <c r="AC713" s="61"/>
      <c r="AD713" s="61"/>
      <c r="AE713" s="61"/>
      <c r="AF713" s="61"/>
      <c r="AG713" s="61"/>
      <c r="AH713" s="61"/>
    </row>
    <row r="714" spans="1:34" s="62" customFormat="1">
      <c r="A714" s="59"/>
      <c r="B714" s="90"/>
      <c r="C714" s="60"/>
      <c r="H714" s="59"/>
      <c r="I714" s="61"/>
      <c r="J714" s="61"/>
      <c r="K714" s="61"/>
      <c r="L714" s="61"/>
      <c r="M714" s="61"/>
      <c r="N714" s="61"/>
      <c r="O714" s="61"/>
      <c r="P714" s="61"/>
      <c r="Q714" s="61"/>
      <c r="R714" s="61"/>
      <c r="S714" s="61"/>
      <c r="T714" s="61"/>
      <c r="U714" s="61"/>
      <c r="V714" s="61"/>
      <c r="W714" s="61"/>
      <c r="X714" s="61"/>
      <c r="Y714" s="61"/>
      <c r="Z714" s="61"/>
      <c r="AA714" s="61"/>
      <c r="AB714" s="61"/>
      <c r="AC714" s="61"/>
      <c r="AD714" s="61"/>
      <c r="AE714" s="61"/>
      <c r="AF714" s="61"/>
      <c r="AG714" s="61"/>
      <c r="AH714" s="61"/>
    </row>
    <row r="715" spans="1:34" s="62" customFormat="1">
      <c r="A715" s="59"/>
      <c r="B715" s="90"/>
      <c r="C715" s="60"/>
      <c r="H715" s="59"/>
      <c r="I715" s="61"/>
      <c r="J715" s="61"/>
      <c r="K715" s="61"/>
      <c r="L715" s="61"/>
      <c r="M715" s="61"/>
      <c r="N715" s="61"/>
      <c r="O715" s="61"/>
      <c r="P715" s="61"/>
      <c r="Q715" s="61"/>
      <c r="R715" s="61"/>
      <c r="S715" s="61"/>
      <c r="T715" s="61"/>
      <c r="U715" s="61"/>
      <c r="V715" s="61"/>
      <c r="W715" s="61"/>
      <c r="X715" s="61"/>
      <c r="Y715" s="61"/>
      <c r="Z715" s="61"/>
      <c r="AA715" s="61"/>
      <c r="AB715" s="61"/>
      <c r="AC715" s="61"/>
      <c r="AD715" s="61"/>
      <c r="AE715" s="61"/>
      <c r="AF715" s="61"/>
      <c r="AG715" s="61"/>
      <c r="AH715" s="61"/>
    </row>
    <row r="716" spans="1:34" s="62" customFormat="1">
      <c r="A716" s="59"/>
      <c r="B716" s="90"/>
      <c r="C716" s="60"/>
      <c r="H716" s="59"/>
      <c r="I716" s="61"/>
      <c r="J716" s="61"/>
      <c r="K716" s="61"/>
      <c r="L716" s="61"/>
      <c r="M716" s="61"/>
      <c r="N716" s="61"/>
      <c r="O716" s="61"/>
      <c r="P716" s="61"/>
      <c r="Q716" s="61"/>
      <c r="R716" s="61"/>
      <c r="S716" s="61"/>
      <c r="T716" s="61"/>
      <c r="U716" s="61"/>
      <c r="V716" s="61"/>
      <c r="W716" s="61"/>
      <c r="X716" s="61"/>
      <c r="Y716" s="61"/>
      <c r="Z716" s="61"/>
      <c r="AA716" s="61"/>
      <c r="AB716" s="61"/>
      <c r="AC716" s="61"/>
      <c r="AD716" s="61"/>
      <c r="AE716" s="61"/>
      <c r="AF716" s="61"/>
      <c r="AG716" s="61"/>
      <c r="AH716" s="61"/>
    </row>
    <row r="717" spans="1:34" s="62" customFormat="1">
      <c r="A717" s="59"/>
      <c r="B717" s="90"/>
      <c r="C717" s="60"/>
      <c r="H717" s="59"/>
      <c r="I717" s="61"/>
      <c r="J717" s="61"/>
      <c r="K717" s="61"/>
      <c r="L717" s="61"/>
      <c r="M717" s="61"/>
      <c r="N717" s="61"/>
      <c r="O717" s="61"/>
      <c r="P717" s="61"/>
      <c r="Q717" s="61"/>
      <c r="R717" s="61"/>
      <c r="S717" s="61"/>
      <c r="T717" s="61"/>
      <c r="U717" s="61"/>
      <c r="V717" s="61"/>
      <c r="W717" s="61"/>
      <c r="X717" s="61"/>
      <c r="Y717" s="61"/>
      <c r="Z717" s="61"/>
      <c r="AA717" s="61"/>
      <c r="AB717" s="61"/>
      <c r="AC717" s="61"/>
      <c r="AD717" s="61"/>
      <c r="AE717" s="61"/>
      <c r="AF717" s="61"/>
      <c r="AG717" s="61"/>
      <c r="AH717" s="61"/>
    </row>
    <row r="718" spans="1:34" s="62" customFormat="1">
      <c r="A718" s="59"/>
      <c r="B718" s="90"/>
      <c r="C718" s="60"/>
      <c r="H718" s="59"/>
      <c r="I718" s="61"/>
      <c r="J718" s="61"/>
      <c r="K718" s="61"/>
      <c r="L718" s="61"/>
      <c r="M718" s="61"/>
      <c r="N718" s="61"/>
      <c r="O718" s="61"/>
      <c r="P718" s="61"/>
      <c r="Q718" s="61"/>
      <c r="R718" s="61"/>
      <c r="S718" s="61"/>
      <c r="T718" s="61"/>
      <c r="U718" s="61"/>
      <c r="V718" s="61"/>
      <c r="W718" s="61"/>
      <c r="X718" s="61"/>
      <c r="Y718" s="61"/>
      <c r="Z718" s="61"/>
      <c r="AA718" s="61"/>
      <c r="AB718" s="61"/>
      <c r="AC718" s="61"/>
      <c r="AD718" s="61"/>
      <c r="AE718" s="61"/>
      <c r="AF718" s="61"/>
      <c r="AG718" s="61"/>
      <c r="AH718" s="61"/>
    </row>
    <row r="719" spans="1:34" s="62" customFormat="1">
      <c r="A719" s="59"/>
      <c r="B719" s="90"/>
      <c r="C719" s="60"/>
      <c r="H719" s="59"/>
      <c r="I719" s="61"/>
      <c r="J719" s="61"/>
      <c r="K719" s="61"/>
      <c r="L719" s="61"/>
      <c r="M719" s="61"/>
      <c r="N719" s="61"/>
      <c r="O719" s="61"/>
      <c r="P719" s="61"/>
      <c r="Q719" s="61"/>
      <c r="R719" s="61"/>
      <c r="S719" s="61"/>
      <c r="T719" s="61"/>
      <c r="U719" s="61"/>
      <c r="V719" s="61"/>
      <c r="W719" s="61"/>
      <c r="X719" s="61"/>
      <c r="Y719" s="61"/>
      <c r="Z719" s="61"/>
      <c r="AA719" s="61"/>
      <c r="AB719" s="61"/>
      <c r="AC719" s="61"/>
      <c r="AD719" s="61"/>
      <c r="AE719" s="61"/>
      <c r="AF719" s="61"/>
      <c r="AG719" s="61"/>
      <c r="AH719" s="61"/>
    </row>
    <row r="720" spans="1:34" s="62" customFormat="1">
      <c r="A720" s="59"/>
      <c r="B720" s="90"/>
      <c r="C720" s="60"/>
      <c r="H720" s="59"/>
      <c r="I720" s="61"/>
      <c r="J720" s="61"/>
      <c r="K720" s="61"/>
      <c r="L720" s="61"/>
      <c r="M720" s="61"/>
      <c r="N720" s="61"/>
      <c r="O720" s="61"/>
      <c r="P720" s="61"/>
      <c r="Q720" s="61"/>
      <c r="R720" s="61"/>
      <c r="S720" s="61"/>
      <c r="T720" s="61"/>
      <c r="U720" s="61"/>
      <c r="V720" s="61"/>
      <c r="W720" s="61"/>
      <c r="X720" s="61"/>
      <c r="Y720" s="61"/>
      <c r="Z720" s="61"/>
      <c r="AA720" s="61"/>
      <c r="AB720" s="61"/>
      <c r="AC720" s="61"/>
      <c r="AD720" s="61"/>
      <c r="AE720" s="61"/>
      <c r="AF720" s="61"/>
      <c r="AG720" s="61"/>
      <c r="AH720" s="61"/>
    </row>
    <row r="721" spans="1:34" s="62" customFormat="1">
      <c r="A721" s="59"/>
      <c r="B721" s="90"/>
      <c r="C721" s="60"/>
      <c r="H721" s="59"/>
      <c r="I721" s="61"/>
      <c r="J721" s="61"/>
      <c r="K721" s="61"/>
      <c r="L721" s="61"/>
      <c r="M721" s="61"/>
      <c r="N721" s="61"/>
      <c r="O721" s="61"/>
      <c r="P721" s="61"/>
      <c r="Q721" s="61"/>
      <c r="R721" s="61"/>
      <c r="S721" s="61"/>
      <c r="T721" s="61"/>
      <c r="U721" s="61"/>
      <c r="V721" s="61"/>
      <c r="W721" s="61"/>
      <c r="X721" s="61"/>
      <c r="Y721" s="61"/>
      <c r="Z721" s="61"/>
      <c r="AA721" s="61"/>
      <c r="AB721" s="61"/>
      <c r="AC721" s="61"/>
      <c r="AD721" s="61"/>
      <c r="AE721" s="61"/>
      <c r="AF721" s="61"/>
      <c r="AG721" s="61"/>
      <c r="AH721" s="61"/>
    </row>
    <row r="722" spans="1:34" s="62" customFormat="1">
      <c r="A722" s="59"/>
      <c r="B722" s="90"/>
      <c r="C722" s="60"/>
      <c r="H722" s="59"/>
      <c r="I722" s="61"/>
      <c r="J722" s="61"/>
      <c r="K722" s="61"/>
      <c r="L722" s="61"/>
      <c r="M722" s="61"/>
      <c r="N722" s="61"/>
      <c r="O722" s="61"/>
      <c r="P722" s="61"/>
      <c r="Q722" s="61"/>
      <c r="R722" s="61"/>
      <c r="S722" s="61"/>
      <c r="T722" s="61"/>
      <c r="U722" s="61"/>
      <c r="V722" s="61"/>
      <c r="W722" s="61"/>
      <c r="X722" s="61"/>
      <c r="Y722" s="61"/>
      <c r="Z722" s="61"/>
      <c r="AA722" s="61"/>
      <c r="AB722" s="61"/>
      <c r="AC722" s="61"/>
      <c r="AD722" s="61"/>
      <c r="AE722" s="61"/>
      <c r="AF722" s="61"/>
      <c r="AG722" s="61"/>
      <c r="AH722" s="61"/>
    </row>
    <row r="723" spans="1:34" s="62" customFormat="1">
      <c r="A723" s="59"/>
      <c r="B723" s="90"/>
      <c r="C723" s="60"/>
      <c r="H723" s="59"/>
      <c r="I723" s="61"/>
      <c r="J723" s="61"/>
      <c r="K723" s="61"/>
      <c r="L723" s="61"/>
      <c r="M723" s="61"/>
      <c r="N723" s="61"/>
      <c r="O723" s="61"/>
      <c r="P723" s="61"/>
      <c r="Q723" s="61"/>
      <c r="R723" s="61"/>
      <c r="S723" s="61"/>
      <c r="T723" s="61"/>
      <c r="U723" s="61"/>
      <c r="V723" s="61"/>
      <c r="W723" s="61"/>
      <c r="X723" s="61"/>
      <c r="Y723" s="61"/>
      <c r="Z723" s="61"/>
      <c r="AA723" s="61"/>
      <c r="AB723" s="61"/>
      <c r="AC723" s="61"/>
      <c r="AD723" s="61"/>
      <c r="AE723" s="61"/>
      <c r="AF723" s="61"/>
      <c r="AG723" s="61"/>
      <c r="AH723" s="61"/>
    </row>
    <row r="724" spans="1:34" s="62" customFormat="1">
      <c r="A724" s="59"/>
      <c r="B724" s="90"/>
      <c r="C724" s="60"/>
      <c r="H724" s="59"/>
      <c r="I724" s="61"/>
      <c r="J724" s="61"/>
      <c r="K724" s="61"/>
      <c r="L724" s="61"/>
      <c r="M724" s="61"/>
      <c r="N724" s="61"/>
      <c r="O724" s="61"/>
      <c r="P724" s="61"/>
      <c r="Q724" s="61"/>
      <c r="R724" s="61"/>
      <c r="S724" s="61"/>
      <c r="T724" s="61"/>
      <c r="U724" s="61"/>
      <c r="V724" s="61"/>
      <c r="W724" s="61"/>
      <c r="X724" s="61"/>
      <c r="Y724" s="61"/>
      <c r="Z724" s="61"/>
      <c r="AA724" s="61"/>
      <c r="AB724" s="61"/>
      <c r="AC724" s="61"/>
      <c r="AD724" s="61"/>
      <c r="AE724" s="61"/>
      <c r="AF724" s="61"/>
      <c r="AG724" s="61"/>
      <c r="AH724" s="61"/>
    </row>
    <row r="725" spans="1:34" s="62" customFormat="1">
      <c r="A725" s="59"/>
      <c r="B725" s="90"/>
      <c r="C725" s="60"/>
      <c r="H725" s="59"/>
      <c r="I725" s="61"/>
      <c r="J725" s="61"/>
      <c r="K725" s="61"/>
      <c r="L725" s="61"/>
      <c r="M725" s="61"/>
      <c r="N725" s="61"/>
      <c r="O725" s="61"/>
      <c r="P725" s="61"/>
      <c r="Q725" s="61"/>
      <c r="R725" s="61"/>
      <c r="S725" s="61"/>
      <c r="T725" s="61"/>
      <c r="U725" s="61"/>
      <c r="V725" s="61"/>
      <c r="W725" s="61"/>
      <c r="X725" s="61"/>
      <c r="Y725" s="61"/>
      <c r="Z725" s="61"/>
      <c r="AA725" s="61"/>
      <c r="AB725" s="61"/>
      <c r="AC725" s="61"/>
      <c r="AD725" s="61"/>
      <c r="AE725" s="61"/>
      <c r="AF725" s="61"/>
      <c r="AG725" s="61"/>
      <c r="AH725" s="61"/>
    </row>
    <row r="726" spans="1:34" s="62" customFormat="1">
      <c r="A726" s="59"/>
      <c r="B726" s="90"/>
      <c r="C726" s="60"/>
      <c r="H726" s="59"/>
      <c r="I726" s="61"/>
      <c r="J726" s="61"/>
      <c r="K726" s="61"/>
      <c r="L726" s="61"/>
      <c r="M726" s="61"/>
      <c r="N726" s="61"/>
      <c r="O726" s="61"/>
      <c r="P726" s="61"/>
      <c r="Q726" s="61"/>
      <c r="R726" s="61"/>
      <c r="S726" s="61"/>
      <c r="T726" s="61"/>
      <c r="U726" s="61"/>
      <c r="V726" s="61"/>
      <c r="W726" s="61"/>
      <c r="X726" s="61"/>
      <c r="Y726" s="61"/>
      <c r="Z726" s="61"/>
      <c r="AA726" s="61"/>
      <c r="AB726" s="61"/>
      <c r="AC726" s="61"/>
      <c r="AD726" s="61"/>
      <c r="AE726" s="61"/>
      <c r="AF726" s="61"/>
      <c r="AG726" s="61"/>
      <c r="AH726" s="61"/>
    </row>
    <row r="727" spans="1:34" s="62" customFormat="1">
      <c r="A727" s="59"/>
      <c r="B727" s="90"/>
      <c r="C727" s="60"/>
      <c r="H727" s="59"/>
      <c r="I727" s="61"/>
      <c r="J727" s="61"/>
      <c r="K727" s="61"/>
      <c r="L727" s="61"/>
      <c r="M727" s="61"/>
      <c r="N727" s="61"/>
      <c r="O727" s="61"/>
      <c r="P727" s="61"/>
      <c r="Q727" s="61"/>
      <c r="R727" s="61"/>
      <c r="S727" s="61"/>
      <c r="T727" s="61"/>
      <c r="U727" s="61"/>
      <c r="V727" s="61"/>
      <c r="W727" s="61"/>
      <c r="X727" s="61"/>
      <c r="Y727" s="61"/>
      <c r="Z727" s="61"/>
      <c r="AA727" s="61"/>
      <c r="AB727" s="61"/>
      <c r="AC727" s="61"/>
      <c r="AD727" s="61"/>
      <c r="AE727" s="61"/>
      <c r="AF727" s="61"/>
      <c r="AG727" s="61"/>
      <c r="AH727" s="61"/>
    </row>
    <row r="728" spans="1:34" s="62" customFormat="1">
      <c r="A728" s="59"/>
      <c r="B728" s="90"/>
      <c r="C728" s="60"/>
      <c r="H728" s="59"/>
      <c r="I728" s="61"/>
      <c r="J728" s="61"/>
      <c r="K728" s="61"/>
      <c r="L728" s="61"/>
      <c r="M728" s="61"/>
      <c r="N728" s="61"/>
      <c r="O728" s="61"/>
      <c r="P728" s="61"/>
      <c r="Q728" s="61"/>
      <c r="R728" s="61"/>
      <c r="S728" s="61"/>
      <c r="T728" s="61"/>
      <c r="U728" s="61"/>
      <c r="V728" s="61"/>
      <c r="W728" s="61"/>
      <c r="X728" s="61"/>
      <c r="Y728" s="61"/>
      <c r="Z728" s="61"/>
      <c r="AA728" s="61"/>
      <c r="AB728" s="61"/>
      <c r="AC728" s="61"/>
      <c r="AD728" s="61"/>
      <c r="AE728" s="61"/>
      <c r="AF728" s="61"/>
      <c r="AG728" s="61"/>
      <c r="AH728" s="61"/>
    </row>
    <row r="729" spans="1:34" s="62" customFormat="1">
      <c r="A729" s="59"/>
      <c r="B729" s="90"/>
      <c r="C729" s="60"/>
      <c r="H729" s="59"/>
      <c r="I729" s="61"/>
      <c r="J729" s="61"/>
      <c r="K729" s="61"/>
      <c r="L729" s="61"/>
      <c r="M729" s="61"/>
      <c r="N729" s="61"/>
      <c r="O729" s="61"/>
      <c r="P729" s="61"/>
      <c r="Q729" s="61"/>
      <c r="R729" s="61"/>
      <c r="S729" s="61"/>
      <c r="T729" s="61"/>
      <c r="U729" s="61"/>
      <c r="V729" s="61"/>
      <c r="W729" s="61"/>
      <c r="X729" s="61"/>
      <c r="Y729" s="61"/>
      <c r="Z729" s="61"/>
      <c r="AA729" s="61"/>
      <c r="AB729" s="61"/>
      <c r="AC729" s="61"/>
      <c r="AD729" s="61"/>
      <c r="AE729" s="61"/>
      <c r="AF729" s="61"/>
      <c r="AG729" s="61"/>
      <c r="AH729" s="61"/>
    </row>
    <row r="730" spans="1:34" s="62" customFormat="1">
      <c r="A730" s="59"/>
      <c r="B730" s="90"/>
      <c r="C730" s="60"/>
      <c r="H730" s="59"/>
      <c r="I730" s="61"/>
      <c r="J730" s="61"/>
      <c r="K730" s="61"/>
      <c r="L730" s="61"/>
      <c r="M730" s="61"/>
      <c r="N730" s="61"/>
      <c r="O730" s="61"/>
      <c r="P730" s="61"/>
      <c r="Q730" s="61"/>
      <c r="R730" s="61"/>
      <c r="S730" s="61"/>
      <c r="T730" s="61"/>
      <c r="U730" s="61"/>
      <c r="V730" s="61"/>
      <c r="W730" s="61"/>
      <c r="X730" s="61"/>
      <c r="Y730" s="61"/>
      <c r="Z730" s="61"/>
      <c r="AA730" s="61"/>
      <c r="AB730" s="61"/>
      <c r="AC730" s="61"/>
      <c r="AD730" s="61"/>
      <c r="AE730" s="61"/>
      <c r="AF730" s="61"/>
      <c r="AG730" s="61"/>
      <c r="AH730" s="61"/>
    </row>
    <row r="731" spans="1:34" s="62" customFormat="1">
      <c r="A731" s="59"/>
      <c r="B731" s="90"/>
      <c r="C731" s="60"/>
      <c r="H731" s="59"/>
      <c r="I731" s="61"/>
      <c r="J731" s="61"/>
      <c r="K731" s="61"/>
      <c r="L731" s="61"/>
      <c r="M731" s="61"/>
      <c r="N731" s="61"/>
      <c r="O731" s="61"/>
      <c r="P731" s="61"/>
      <c r="Q731" s="61"/>
      <c r="R731" s="61"/>
      <c r="S731" s="61"/>
      <c r="T731" s="61"/>
      <c r="U731" s="61"/>
      <c r="V731" s="61"/>
      <c r="W731" s="61"/>
      <c r="X731" s="61"/>
      <c r="Y731" s="61"/>
      <c r="Z731" s="61"/>
      <c r="AA731" s="61"/>
      <c r="AB731" s="61"/>
      <c r="AC731" s="61"/>
      <c r="AD731" s="61"/>
      <c r="AE731" s="61"/>
      <c r="AF731" s="61"/>
      <c r="AG731" s="61"/>
      <c r="AH731" s="61"/>
    </row>
    <row r="732" spans="1:34" s="62" customFormat="1">
      <c r="A732" s="59"/>
      <c r="B732" s="90"/>
      <c r="C732" s="60"/>
      <c r="H732" s="59"/>
      <c r="I732" s="61"/>
      <c r="J732" s="61"/>
      <c r="K732" s="61"/>
      <c r="L732" s="61"/>
      <c r="M732" s="61"/>
      <c r="N732" s="61"/>
      <c r="O732" s="61"/>
      <c r="P732" s="61"/>
      <c r="Q732" s="61"/>
      <c r="R732" s="61"/>
      <c r="S732" s="61"/>
      <c r="T732" s="61"/>
      <c r="U732" s="61"/>
      <c r="V732" s="61"/>
      <c r="W732" s="61"/>
      <c r="X732" s="61"/>
      <c r="Y732" s="61"/>
      <c r="Z732" s="61"/>
      <c r="AA732" s="61"/>
      <c r="AB732" s="61"/>
      <c r="AC732" s="61"/>
      <c r="AD732" s="61"/>
      <c r="AE732" s="61"/>
      <c r="AF732" s="61"/>
      <c r="AG732" s="61"/>
      <c r="AH732" s="61"/>
    </row>
    <row r="733" spans="1:34" s="62" customFormat="1">
      <c r="A733" s="59"/>
      <c r="B733" s="90"/>
      <c r="C733" s="60"/>
      <c r="H733" s="59"/>
      <c r="I733" s="61"/>
      <c r="J733" s="61"/>
      <c r="K733" s="61"/>
      <c r="L733" s="61"/>
      <c r="M733" s="61"/>
      <c r="N733" s="61"/>
      <c r="O733" s="61"/>
      <c r="P733" s="61"/>
      <c r="Q733" s="61"/>
      <c r="R733" s="61"/>
      <c r="S733" s="61"/>
      <c r="T733" s="61"/>
      <c r="U733" s="61"/>
      <c r="V733" s="61"/>
      <c r="W733" s="61"/>
      <c r="X733" s="61"/>
      <c r="Y733" s="61"/>
      <c r="Z733" s="61"/>
      <c r="AA733" s="61"/>
      <c r="AB733" s="61"/>
      <c r="AC733" s="61"/>
      <c r="AD733" s="61"/>
      <c r="AE733" s="61"/>
      <c r="AF733" s="61"/>
      <c r="AG733" s="61"/>
      <c r="AH733" s="61"/>
    </row>
    <row r="734" spans="1:34" s="62" customFormat="1">
      <c r="A734" s="59"/>
      <c r="B734" s="90"/>
      <c r="C734" s="60"/>
      <c r="H734" s="59"/>
      <c r="I734" s="61"/>
      <c r="J734" s="61"/>
      <c r="K734" s="61"/>
      <c r="L734" s="61"/>
      <c r="M734" s="61"/>
      <c r="N734" s="61"/>
      <c r="O734" s="61"/>
      <c r="P734" s="61"/>
      <c r="Q734" s="61"/>
      <c r="R734" s="61"/>
      <c r="S734" s="61"/>
      <c r="T734" s="61"/>
      <c r="U734" s="61"/>
      <c r="V734" s="61"/>
      <c r="W734" s="61"/>
      <c r="X734" s="61"/>
      <c r="Y734" s="61"/>
      <c r="Z734" s="61"/>
      <c r="AA734" s="61"/>
      <c r="AB734" s="61"/>
      <c r="AC734" s="61"/>
      <c r="AD734" s="61"/>
      <c r="AE734" s="61"/>
      <c r="AF734" s="61"/>
      <c r="AG734" s="61"/>
      <c r="AH734" s="61"/>
    </row>
    <row r="735" spans="1:34" s="62" customFormat="1">
      <c r="A735" s="59"/>
      <c r="B735" s="90"/>
      <c r="C735" s="60"/>
      <c r="H735" s="59"/>
      <c r="I735" s="61"/>
      <c r="J735" s="61"/>
      <c r="K735" s="61"/>
      <c r="L735" s="61"/>
      <c r="M735" s="61"/>
      <c r="N735" s="61"/>
      <c r="O735" s="61"/>
      <c r="P735" s="61"/>
      <c r="Q735" s="61"/>
      <c r="R735" s="61"/>
      <c r="S735" s="61"/>
      <c r="T735" s="61"/>
      <c r="U735" s="61"/>
      <c r="V735" s="61"/>
      <c r="W735" s="61"/>
      <c r="X735" s="61"/>
      <c r="Y735" s="61"/>
      <c r="Z735" s="61"/>
      <c r="AA735" s="61"/>
      <c r="AB735" s="61"/>
      <c r="AC735" s="61"/>
      <c r="AD735" s="61"/>
      <c r="AE735" s="61"/>
      <c r="AF735" s="61"/>
      <c r="AG735" s="61"/>
      <c r="AH735" s="61"/>
    </row>
    <row r="736" spans="1:34" s="62" customFormat="1">
      <c r="A736" s="59"/>
      <c r="B736" s="90"/>
      <c r="C736" s="60"/>
      <c r="H736" s="59"/>
      <c r="I736" s="61"/>
      <c r="J736" s="61"/>
      <c r="K736" s="61"/>
      <c r="L736" s="61"/>
      <c r="M736" s="61"/>
      <c r="N736" s="61"/>
      <c r="O736" s="61"/>
      <c r="P736" s="61"/>
      <c r="Q736" s="61"/>
      <c r="R736" s="61"/>
      <c r="S736" s="61"/>
      <c r="T736" s="61"/>
      <c r="U736" s="61"/>
      <c r="V736" s="61"/>
      <c r="W736" s="61"/>
      <c r="X736" s="61"/>
      <c r="Y736" s="61"/>
      <c r="Z736" s="61"/>
      <c r="AA736" s="61"/>
      <c r="AB736" s="61"/>
      <c r="AC736" s="61"/>
      <c r="AD736" s="61"/>
      <c r="AE736" s="61"/>
      <c r="AF736" s="61"/>
      <c r="AG736" s="61"/>
      <c r="AH736" s="61"/>
    </row>
    <row r="737" spans="1:34" s="62" customFormat="1">
      <c r="A737" s="59"/>
      <c r="B737" s="90"/>
      <c r="C737" s="60"/>
      <c r="H737" s="59"/>
      <c r="I737" s="61"/>
      <c r="J737" s="61"/>
      <c r="K737" s="61"/>
      <c r="L737" s="61"/>
      <c r="M737" s="61"/>
      <c r="N737" s="61"/>
      <c r="O737" s="61"/>
      <c r="P737" s="61"/>
      <c r="Q737" s="61"/>
      <c r="R737" s="61"/>
      <c r="S737" s="61"/>
      <c r="T737" s="61"/>
      <c r="U737" s="61"/>
      <c r="V737" s="61"/>
      <c r="W737" s="61"/>
      <c r="X737" s="61"/>
      <c r="Y737" s="61"/>
      <c r="Z737" s="61"/>
      <c r="AA737" s="61"/>
      <c r="AB737" s="61"/>
      <c r="AC737" s="61"/>
      <c r="AD737" s="61"/>
      <c r="AE737" s="61"/>
      <c r="AF737" s="61"/>
      <c r="AG737" s="61"/>
      <c r="AH737" s="61"/>
    </row>
    <row r="738" spans="1:34" s="62" customFormat="1">
      <c r="A738" s="59"/>
      <c r="B738" s="90"/>
      <c r="C738" s="60"/>
      <c r="H738" s="59"/>
      <c r="I738" s="61"/>
      <c r="J738" s="61"/>
      <c r="K738" s="61"/>
      <c r="L738" s="61"/>
      <c r="M738" s="61"/>
      <c r="N738" s="61"/>
      <c r="O738" s="61"/>
      <c r="P738" s="61"/>
      <c r="Q738" s="61"/>
      <c r="R738" s="61"/>
      <c r="S738" s="61"/>
      <c r="T738" s="61"/>
      <c r="U738" s="61"/>
      <c r="V738" s="61"/>
      <c r="W738" s="61"/>
      <c r="X738" s="61"/>
      <c r="Y738" s="61"/>
      <c r="Z738" s="61"/>
      <c r="AA738" s="61"/>
      <c r="AB738" s="61"/>
      <c r="AC738" s="61"/>
      <c r="AD738" s="61"/>
      <c r="AE738" s="61"/>
      <c r="AF738" s="61"/>
      <c r="AG738" s="61"/>
      <c r="AH738" s="61"/>
    </row>
    <row r="739" spans="1:34" s="62" customFormat="1">
      <c r="A739" s="59"/>
      <c r="B739" s="90"/>
      <c r="C739" s="60"/>
      <c r="H739" s="59"/>
      <c r="I739" s="61"/>
      <c r="J739" s="61"/>
      <c r="K739" s="61"/>
      <c r="L739" s="61"/>
      <c r="M739" s="61"/>
      <c r="N739" s="61"/>
      <c r="O739" s="61"/>
      <c r="P739" s="61"/>
      <c r="Q739" s="61"/>
      <c r="R739" s="61"/>
      <c r="S739" s="61"/>
      <c r="T739" s="61"/>
      <c r="U739" s="61"/>
      <c r="V739" s="61"/>
      <c r="W739" s="61"/>
      <c r="X739" s="61"/>
      <c r="Y739" s="61"/>
      <c r="Z739" s="61"/>
      <c r="AA739" s="61"/>
      <c r="AB739" s="61"/>
      <c r="AC739" s="61"/>
      <c r="AD739" s="61"/>
      <c r="AE739" s="61"/>
      <c r="AF739" s="61"/>
      <c r="AG739" s="61"/>
      <c r="AH739" s="61"/>
    </row>
    <row r="740" spans="1:34" s="62" customFormat="1">
      <c r="A740" s="59"/>
      <c r="B740" s="90"/>
      <c r="C740" s="60"/>
      <c r="H740" s="59"/>
      <c r="I740" s="61"/>
      <c r="J740" s="61"/>
      <c r="K740" s="61"/>
      <c r="L740" s="61"/>
      <c r="M740" s="61"/>
      <c r="N740" s="61"/>
      <c r="O740" s="61"/>
      <c r="P740" s="61"/>
      <c r="Q740" s="61"/>
      <c r="R740" s="61"/>
      <c r="S740" s="61"/>
      <c r="T740" s="61"/>
      <c r="U740" s="61"/>
      <c r="V740" s="61"/>
      <c r="W740" s="61"/>
      <c r="X740" s="61"/>
      <c r="Y740" s="61"/>
      <c r="Z740" s="61"/>
      <c r="AA740" s="61"/>
      <c r="AB740" s="61"/>
      <c r="AC740" s="61"/>
      <c r="AD740" s="61"/>
      <c r="AE740" s="61"/>
      <c r="AF740" s="61"/>
      <c r="AG740" s="61"/>
      <c r="AH740" s="61"/>
    </row>
    <row r="741" spans="1:34" s="62" customFormat="1">
      <c r="A741" s="59"/>
      <c r="B741" s="90"/>
      <c r="C741" s="60"/>
      <c r="H741" s="59"/>
      <c r="I741" s="61"/>
      <c r="J741" s="61"/>
      <c r="K741" s="61"/>
      <c r="L741" s="61"/>
      <c r="M741" s="61"/>
      <c r="N741" s="61"/>
      <c r="O741" s="61"/>
      <c r="P741" s="61"/>
      <c r="Q741" s="61"/>
      <c r="R741" s="61"/>
      <c r="S741" s="61"/>
      <c r="T741" s="61"/>
      <c r="U741" s="61"/>
      <c r="V741" s="61"/>
      <c r="W741" s="61"/>
      <c r="X741" s="61"/>
      <c r="Y741" s="61"/>
      <c r="Z741" s="61"/>
      <c r="AA741" s="61"/>
      <c r="AB741" s="61"/>
      <c r="AC741" s="61"/>
      <c r="AD741" s="61"/>
      <c r="AE741" s="61"/>
      <c r="AF741" s="61"/>
      <c r="AG741" s="61"/>
      <c r="AH741" s="61"/>
    </row>
    <row r="742" spans="1:34" s="62" customFormat="1">
      <c r="A742" s="59"/>
      <c r="B742" s="90"/>
      <c r="C742" s="60"/>
      <c r="H742" s="59"/>
      <c r="I742" s="61"/>
      <c r="J742" s="61"/>
      <c r="K742" s="61"/>
      <c r="L742" s="61"/>
      <c r="M742" s="61"/>
      <c r="N742" s="61"/>
      <c r="O742" s="61"/>
      <c r="P742" s="61"/>
      <c r="Q742" s="61"/>
      <c r="R742" s="61"/>
      <c r="S742" s="61"/>
      <c r="T742" s="61"/>
      <c r="U742" s="61"/>
      <c r="V742" s="61"/>
      <c r="W742" s="61"/>
      <c r="X742" s="61"/>
      <c r="Y742" s="61"/>
      <c r="Z742" s="61"/>
      <c r="AA742" s="61"/>
      <c r="AB742" s="61"/>
      <c r="AC742" s="61"/>
      <c r="AD742" s="61"/>
      <c r="AE742" s="61"/>
      <c r="AF742" s="61"/>
      <c r="AG742" s="61"/>
      <c r="AH742" s="61"/>
    </row>
    <row r="743" spans="1:34" s="62" customFormat="1">
      <c r="A743" s="59"/>
      <c r="B743" s="90"/>
      <c r="C743" s="60"/>
      <c r="H743" s="59"/>
      <c r="I743" s="61"/>
      <c r="J743" s="61"/>
      <c r="K743" s="61"/>
      <c r="L743" s="61"/>
      <c r="M743" s="61"/>
      <c r="N743" s="61"/>
      <c r="O743" s="61"/>
      <c r="P743" s="61"/>
      <c r="Q743" s="61"/>
      <c r="R743" s="61"/>
      <c r="S743" s="61"/>
      <c r="T743" s="61"/>
      <c r="U743" s="61"/>
      <c r="V743" s="61"/>
      <c r="W743" s="61"/>
      <c r="X743" s="61"/>
      <c r="Y743" s="61"/>
      <c r="Z743" s="61"/>
      <c r="AA743" s="61"/>
      <c r="AB743" s="61"/>
      <c r="AC743" s="61"/>
      <c r="AD743" s="61"/>
      <c r="AE743" s="61"/>
      <c r="AF743" s="61"/>
      <c r="AG743" s="61"/>
      <c r="AH743" s="61"/>
    </row>
    <row r="744" spans="1:34" s="62" customFormat="1">
      <c r="A744" s="59"/>
      <c r="B744" s="90"/>
      <c r="C744" s="60"/>
      <c r="H744" s="59"/>
      <c r="I744" s="61"/>
      <c r="J744" s="61"/>
      <c r="K744" s="61"/>
      <c r="L744" s="61"/>
      <c r="M744" s="61"/>
      <c r="N744" s="61"/>
      <c r="O744" s="61"/>
      <c r="P744" s="61"/>
      <c r="Q744" s="61"/>
      <c r="R744" s="61"/>
      <c r="S744" s="61"/>
      <c r="T744" s="61"/>
      <c r="U744" s="61"/>
      <c r="V744" s="61"/>
      <c r="W744" s="61"/>
      <c r="X744" s="61"/>
      <c r="Y744" s="61"/>
      <c r="Z744" s="61"/>
      <c r="AA744" s="61"/>
      <c r="AB744" s="61"/>
      <c r="AC744" s="61"/>
      <c r="AD744" s="61"/>
      <c r="AE744" s="61"/>
      <c r="AF744" s="61"/>
      <c r="AG744" s="61"/>
      <c r="AH744" s="61"/>
    </row>
    <row r="745" spans="1:34" s="62" customFormat="1">
      <c r="A745" s="59"/>
      <c r="B745" s="90"/>
      <c r="C745" s="60"/>
      <c r="H745" s="59"/>
      <c r="I745" s="61"/>
      <c r="J745" s="61"/>
      <c r="K745" s="61"/>
      <c r="L745" s="61"/>
      <c r="M745" s="61"/>
      <c r="N745" s="61"/>
      <c r="O745" s="61"/>
      <c r="P745" s="61"/>
      <c r="Q745" s="61"/>
      <c r="R745" s="61"/>
      <c r="S745" s="61"/>
      <c r="T745" s="61"/>
      <c r="U745" s="61"/>
      <c r="V745" s="61"/>
      <c r="W745" s="61"/>
      <c r="X745" s="61"/>
      <c r="Y745" s="61"/>
      <c r="Z745" s="61"/>
      <c r="AA745" s="61"/>
      <c r="AB745" s="61"/>
      <c r="AC745" s="61"/>
      <c r="AD745" s="61"/>
      <c r="AE745" s="61"/>
      <c r="AF745" s="61"/>
      <c r="AG745" s="61"/>
      <c r="AH745" s="61"/>
    </row>
    <row r="746" spans="1:34" s="62" customFormat="1">
      <c r="A746" s="59"/>
      <c r="B746" s="90"/>
      <c r="C746" s="60"/>
      <c r="H746" s="59"/>
      <c r="I746" s="61"/>
      <c r="J746" s="61"/>
      <c r="K746" s="61"/>
      <c r="L746" s="61"/>
      <c r="M746" s="61"/>
      <c r="N746" s="61"/>
      <c r="O746" s="61"/>
      <c r="P746" s="61"/>
      <c r="Q746" s="61"/>
      <c r="R746" s="61"/>
      <c r="S746" s="61"/>
      <c r="T746" s="61"/>
      <c r="U746" s="61"/>
      <c r="V746" s="61"/>
      <c r="W746" s="61"/>
      <c r="X746" s="61"/>
      <c r="Y746" s="61"/>
      <c r="Z746" s="61"/>
      <c r="AA746" s="61"/>
      <c r="AB746" s="61"/>
      <c r="AC746" s="61"/>
      <c r="AD746" s="61"/>
      <c r="AE746" s="61"/>
      <c r="AF746" s="61"/>
      <c r="AG746" s="61"/>
      <c r="AH746" s="61"/>
    </row>
    <row r="747" spans="1:34" s="62" customFormat="1">
      <c r="A747" s="59"/>
      <c r="B747" s="90"/>
      <c r="C747" s="60"/>
      <c r="H747" s="59"/>
      <c r="I747" s="61"/>
      <c r="J747" s="61"/>
      <c r="K747" s="61"/>
      <c r="L747" s="61"/>
      <c r="M747" s="61"/>
      <c r="N747" s="61"/>
      <c r="O747" s="61"/>
      <c r="P747" s="61"/>
      <c r="Q747" s="61"/>
      <c r="R747" s="61"/>
      <c r="S747" s="61"/>
      <c r="T747" s="61"/>
      <c r="U747" s="61"/>
      <c r="V747" s="61"/>
      <c r="W747" s="61"/>
      <c r="X747" s="61"/>
      <c r="Y747" s="61"/>
      <c r="Z747" s="61"/>
      <c r="AA747" s="61"/>
      <c r="AB747" s="61"/>
      <c r="AC747" s="61"/>
      <c r="AD747" s="61"/>
      <c r="AE747" s="61"/>
      <c r="AF747" s="61"/>
      <c r="AG747" s="61"/>
      <c r="AH747" s="61"/>
    </row>
    <row r="748" spans="1:34" s="62" customFormat="1">
      <c r="A748" s="59"/>
      <c r="B748" s="90"/>
      <c r="C748" s="60"/>
      <c r="H748" s="59"/>
      <c r="I748" s="61"/>
      <c r="J748" s="61"/>
      <c r="K748" s="61"/>
      <c r="L748" s="61"/>
      <c r="M748" s="61"/>
      <c r="N748" s="61"/>
      <c r="O748" s="61"/>
      <c r="P748" s="61"/>
      <c r="Q748" s="61"/>
      <c r="R748" s="61"/>
      <c r="S748" s="61"/>
      <c r="T748" s="61"/>
      <c r="U748" s="61"/>
      <c r="V748" s="61"/>
      <c r="W748" s="61"/>
      <c r="X748" s="61"/>
      <c r="Y748" s="61"/>
      <c r="Z748" s="61"/>
      <c r="AA748" s="61"/>
      <c r="AB748" s="61"/>
      <c r="AC748" s="61"/>
      <c r="AD748" s="61"/>
      <c r="AE748" s="61"/>
      <c r="AF748" s="61"/>
      <c r="AG748" s="61"/>
      <c r="AH748" s="61"/>
    </row>
    <row r="749" spans="1:34" s="62" customFormat="1">
      <c r="A749" s="59"/>
      <c r="B749" s="90"/>
      <c r="C749" s="60"/>
      <c r="H749" s="59"/>
      <c r="I749" s="61"/>
      <c r="J749" s="61"/>
      <c r="K749" s="61"/>
      <c r="L749" s="61"/>
      <c r="M749" s="61"/>
      <c r="N749" s="61"/>
      <c r="O749" s="61"/>
      <c r="P749" s="61"/>
      <c r="Q749" s="61"/>
      <c r="R749" s="61"/>
      <c r="S749" s="61"/>
      <c r="T749" s="61"/>
      <c r="U749" s="61"/>
      <c r="V749" s="61"/>
      <c r="W749" s="61"/>
      <c r="X749" s="61"/>
      <c r="Y749" s="61"/>
      <c r="Z749" s="61"/>
      <c r="AA749" s="61"/>
      <c r="AB749" s="61"/>
      <c r="AC749" s="61"/>
      <c r="AD749" s="61"/>
      <c r="AE749" s="61"/>
      <c r="AF749" s="61"/>
      <c r="AG749" s="61"/>
      <c r="AH749" s="61"/>
    </row>
    <row r="750" spans="1:34" s="62" customFormat="1">
      <c r="A750" s="59"/>
      <c r="B750" s="90"/>
      <c r="C750" s="60"/>
      <c r="H750" s="59"/>
      <c r="I750" s="61"/>
      <c r="J750" s="61"/>
      <c r="K750" s="61"/>
      <c r="L750" s="61"/>
      <c r="M750" s="61"/>
      <c r="N750" s="61"/>
      <c r="O750" s="61"/>
      <c r="P750" s="61"/>
      <c r="Q750" s="61"/>
      <c r="R750" s="61"/>
      <c r="S750" s="61"/>
      <c r="T750" s="61"/>
      <c r="U750" s="61"/>
      <c r="V750" s="61"/>
      <c r="W750" s="61"/>
      <c r="X750" s="61"/>
      <c r="Y750" s="61"/>
      <c r="Z750" s="61"/>
      <c r="AA750" s="61"/>
      <c r="AB750" s="61"/>
      <c r="AC750" s="61"/>
      <c r="AD750" s="61"/>
      <c r="AE750" s="61"/>
      <c r="AF750" s="61"/>
      <c r="AG750" s="61"/>
      <c r="AH750" s="61"/>
    </row>
    <row r="751" spans="1:34" s="62" customFormat="1">
      <c r="A751" s="59"/>
      <c r="B751" s="90"/>
      <c r="C751" s="60"/>
      <c r="H751" s="59"/>
      <c r="I751" s="61"/>
      <c r="J751" s="61"/>
      <c r="K751" s="61"/>
      <c r="L751" s="61"/>
      <c r="M751" s="61"/>
      <c r="N751" s="61"/>
      <c r="O751" s="61"/>
      <c r="P751" s="61"/>
      <c r="Q751" s="61"/>
      <c r="R751" s="61"/>
      <c r="S751" s="61"/>
      <c r="T751" s="61"/>
      <c r="U751" s="61"/>
      <c r="V751" s="61"/>
      <c r="W751" s="61"/>
      <c r="X751" s="61"/>
      <c r="Y751" s="61"/>
      <c r="Z751" s="61"/>
      <c r="AA751" s="61"/>
      <c r="AB751" s="61"/>
      <c r="AC751" s="61"/>
      <c r="AD751" s="61"/>
      <c r="AE751" s="61"/>
      <c r="AF751" s="61"/>
      <c r="AG751" s="61"/>
      <c r="AH751" s="61"/>
    </row>
    <row r="752" spans="1:34" s="62" customFormat="1">
      <c r="A752" s="59"/>
      <c r="B752" s="90"/>
      <c r="C752" s="60"/>
      <c r="H752" s="59"/>
      <c r="I752" s="61"/>
      <c r="J752" s="61"/>
      <c r="K752" s="61"/>
      <c r="L752" s="61"/>
      <c r="M752" s="61"/>
      <c r="N752" s="61"/>
      <c r="O752" s="61"/>
      <c r="P752" s="61"/>
      <c r="Q752" s="61"/>
      <c r="R752" s="61"/>
      <c r="S752" s="61"/>
      <c r="T752" s="61"/>
      <c r="U752" s="61"/>
      <c r="V752" s="61"/>
      <c r="W752" s="61"/>
      <c r="X752" s="61"/>
      <c r="Y752" s="61"/>
      <c r="Z752" s="61"/>
      <c r="AA752" s="61"/>
      <c r="AB752" s="61"/>
      <c r="AC752" s="61"/>
      <c r="AD752" s="61"/>
      <c r="AE752" s="61"/>
      <c r="AF752" s="61"/>
      <c r="AG752" s="61"/>
      <c r="AH752" s="61"/>
    </row>
    <row r="753" spans="1:34" s="62" customFormat="1">
      <c r="A753" s="59"/>
      <c r="B753" s="90"/>
      <c r="C753" s="60"/>
      <c r="H753" s="59"/>
      <c r="I753" s="61"/>
      <c r="J753" s="61"/>
      <c r="K753" s="61"/>
      <c r="L753" s="61"/>
      <c r="M753" s="61"/>
      <c r="N753" s="61"/>
      <c r="O753" s="61"/>
      <c r="P753" s="61"/>
      <c r="Q753" s="61"/>
      <c r="R753" s="61"/>
      <c r="S753" s="61"/>
      <c r="T753" s="61"/>
      <c r="U753" s="61"/>
      <c r="V753" s="61"/>
      <c r="W753" s="61"/>
      <c r="X753" s="61"/>
      <c r="Y753" s="61"/>
      <c r="Z753" s="61"/>
      <c r="AA753" s="61"/>
      <c r="AB753" s="61"/>
      <c r="AC753" s="61"/>
      <c r="AD753" s="61"/>
      <c r="AE753" s="61"/>
      <c r="AF753" s="61"/>
      <c r="AG753" s="61"/>
      <c r="AH753" s="61"/>
    </row>
    <row r="754" spans="1:34" s="62" customFormat="1">
      <c r="A754" s="59"/>
      <c r="B754" s="90"/>
      <c r="C754" s="60"/>
      <c r="H754" s="59"/>
      <c r="I754" s="61"/>
      <c r="J754" s="61"/>
      <c r="K754" s="61"/>
      <c r="L754" s="61"/>
      <c r="M754" s="61"/>
      <c r="N754" s="61"/>
      <c r="O754" s="61"/>
      <c r="P754" s="61"/>
      <c r="Q754" s="61"/>
      <c r="R754" s="61"/>
      <c r="S754" s="61"/>
      <c r="T754" s="61"/>
      <c r="U754" s="61"/>
      <c r="V754" s="61"/>
      <c r="W754" s="61"/>
      <c r="X754" s="61"/>
      <c r="Y754" s="61"/>
      <c r="Z754" s="61"/>
      <c r="AA754" s="61"/>
      <c r="AB754" s="61"/>
      <c r="AC754" s="61"/>
      <c r="AD754" s="61"/>
      <c r="AE754" s="61"/>
      <c r="AF754" s="61"/>
      <c r="AG754" s="61"/>
      <c r="AH754" s="61"/>
    </row>
    <row r="755" spans="1:34" s="62" customFormat="1">
      <c r="A755" s="59"/>
      <c r="B755" s="90"/>
      <c r="C755" s="60"/>
      <c r="H755" s="59"/>
      <c r="I755" s="61"/>
      <c r="J755" s="61"/>
      <c r="K755" s="61"/>
      <c r="L755" s="61"/>
      <c r="M755" s="61"/>
      <c r="N755" s="61"/>
      <c r="O755" s="61"/>
      <c r="P755" s="61"/>
      <c r="Q755" s="61"/>
      <c r="R755" s="61"/>
      <c r="S755" s="61"/>
      <c r="T755" s="61"/>
      <c r="U755" s="61"/>
      <c r="V755" s="61"/>
      <c r="W755" s="61"/>
      <c r="X755" s="61"/>
      <c r="Y755" s="61"/>
      <c r="Z755" s="61"/>
      <c r="AA755" s="61"/>
      <c r="AB755" s="61"/>
      <c r="AC755" s="61"/>
      <c r="AD755" s="61"/>
      <c r="AE755" s="61"/>
      <c r="AF755" s="61"/>
      <c r="AG755" s="61"/>
      <c r="AH755" s="61"/>
    </row>
    <row r="756" spans="1:34" s="62" customFormat="1">
      <c r="A756" s="59"/>
      <c r="B756" s="90"/>
      <c r="C756" s="60"/>
      <c r="H756" s="59"/>
      <c r="I756" s="61"/>
      <c r="J756" s="61"/>
      <c r="K756" s="61"/>
      <c r="L756" s="61"/>
      <c r="M756" s="61"/>
      <c r="N756" s="61"/>
      <c r="O756" s="61"/>
      <c r="P756" s="61"/>
      <c r="Q756" s="61"/>
      <c r="R756" s="61"/>
      <c r="S756" s="61"/>
      <c r="T756" s="61"/>
      <c r="U756" s="61"/>
      <c r="V756" s="61"/>
      <c r="W756" s="61"/>
      <c r="X756" s="61"/>
      <c r="Y756" s="61"/>
      <c r="Z756" s="61"/>
      <c r="AA756" s="61"/>
      <c r="AB756" s="61"/>
      <c r="AC756" s="61"/>
      <c r="AD756" s="61"/>
      <c r="AE756" s="61"/>
      <c r="AF756" s="61"/>
      <c r="AG756" s="61"/>
      <c r="AH756" s="61"/>
    </row>
    <row r="757" spans="1:34" s="62" customFormat="1">
      <c r="A757" s="59"/>
      <c r="B757" s="90"/>
      <c r="C757" s="60"/>
      <c r="H757" s="59"/>
      <c r="I757" s="61"/>
      <c r="J757" s="61"/>
      <c r="K757" s="61"/>
      <c r="L757" s="61"/>
      <c r="M757" s="61"/>
      <c r="N757" s="61"/>
      <c r="O757" s="61"/>
      <c r="P757" s="61"/>
      <c r="Q757" s="61"/>
      <c r="R757" s="61"/>
      <c r="S757" s="61"/>
      <c r="T757" s="61"/>
      <c r="U757" s="61"/>
      <c r="V757" s="61"/>
      <c r="W757" s="61"/>
      <c r="X757" s="61"/>
      <c r="Y757" s="61"/>
      <c r="Z757" s="61"/>
      <c r="AA757" s="61"/>
      <c r="AB757" s="61"/>
      <c r="AC757" s="61"/>
      <c r="AD757" s="61"/>
      <c r="AE757" s="61"/>
      <c r="AF757" s="61"/>
      <c r="AG757" s="61"/>
      <c r="AH757" s="61"/>
    </row>
    <row r="758" spans="1:34" s="62" customFormat="1">
      <c r="A758" s="59"/>
      <c r="B758" s="90"/>
      <c r="C758" s="60"/>
      <c r="H758" s="59"/>
      <c r="I758" s="61"/>
      <c r="J758" s="61"/>
      <c r="K758" s="61"/>
      <c r="L758" s="61"/>
      <c r="M758" s="61"/>
      <c r="N758" s="61"/>
      <c r="O758" s="61"/>
      <c r="P758" s="61"/>
      <c r="Q758" s="61"/>
      <c r="R758" s="61"/>
      <c r="S758" s="61"/>
      <c r="T758" s="61"/>
      <c r="U758" s="61"/>
      <c r="V758" s="61"/>
      <c r="W758" s="61"/>
      <c r="X758" s="61"/>
      <c r="Y758" s="61"/>
      <c r="Z758" s="61"/>
      <c r="AA758" s="61"/>
      <c r="AB758" s="61"/>
      <c r="AC758" s="61"/>
      <c r="AD758" s="61"/>
      <c r="AE758" s="61"/>
      <c r="AF758" s="61"/>
      <c r="AG758" s="61"/>
      <c r="AH758" s="61"/>
    </row>
    <row r="759" spans="1:34" s="62" customFormat="1">
      <c r="A759" s="59"/>
      <c r="B759" s="90"/>
      <c r="C759" s="60"/>
      <c r="H759" s="59"/>
      <c r="I759" s="61"/>
      <c r="J759" s="61"/>
      <c r="K759" s="61"/>
      <c r="L759" s="61"/>
      <c r="M759" s="61"/>
      <c r="N759" s="61"/>
      <c r="O759" s="61"/>
      <c r="P759" s="61"/>
      <c r="Q759" s="61"/>
      <c r="R759" s="61"/>
      <c r="S759" s="61"/>
      <c r="T759" s="61"/>
      <c r="U759" s="61"/>
      <c r="V759" s="61"/>
      <c r="W759" s="61"/>
      <c r="X759" s="61"/>
      <c r="Y759" s="61"/>
      <c r="Z759" s="61"/>
      <c r="AA759" s="61"/>
      <c r="AB759" s="61"/>
      <c r="AC759" s="61"/>
      <c r="AD759" s="61"/>
      <c r="AE759" s="61"/>
      <c r="AF759" s="61"/>
      <c r="AG759" s="61"/>
      <c r="AH759" s="61"/>
    </row>
    <row r="760" spans="1:34" s="62" customFormat="1">
      <c r="A760" s="59"/>
      <c r="B760" s="90"/>
      <c r="C760" s="60"/>
      <c r="H760" s="59"/>
      <c r="I760" s="61"/>
      <c r="J760" s="61"/>
      <c r="K760" s="61"/>
      <c r="L760" s="61"/>
      <c r="M760" s="61"/>
      <c r="N760" s="61"/>
      <c r="O760" s="61"/>
      <c r="P760" s="61"/>
      <c r="Q760" s="61"/>
      <c r="R760" s="61"/>
      <c r="S760" s="61"/>
      <c r="T760" s="61"/>
      <c r="U760" s="61"/>
      <c r="V760" s="61"/>
      <c r="W760" s="61"/>
      <c r="X760" s="61"/>
      <c r="Y760" s="61"/>
      <c r="Z760" s="61"/>
      <c r="AA760" s="61"/>
      <c r="AB760" s="61"/>
      <c r="AC760" s="61"/>
      <c r="AD760" s="61"/>
      <c r="AE760" s="61"/>
      <c r="AF760" s="61"/>
      <c r="AG760" s="61"/>
      <c r="AH760" s="61"/>
    </row>
    <row r="761" spans="1:34" s="62" customFormat="1">
      <c r="A761" s="59"/>
      <c r="B761" s="90"/>
      <c r="C761" s="60"/>
      <c r="H761" s="59"/>
      <c r="I761" s="61"/>
      <c r="J761" s="61"/>
      <c r="K761" s="61"/>
      <c r="L761" s="61"/>
      <c r="M761" s="61"/>
      <c r="N761" s="61"/>
      <c r="O761" s="61"/>
      <c r="P761" s="61"/>
      <c r="Q761" s="61"/>
      <c r="R761" s="61"/>
      <c r="S761" s="61"/>
      <c r="T761" s="61"/>
      <c r="U761" s="61"/>
      <c r="V761" s="61"/>
      <c r="W761" s="61"/>
      <c r="X761" s="61"/>
      <c r="Y761" s="61"/>
      <c r="Z761" s="61"/>
      <c r="AA761" s="61"/>
      <c r="AB761" s="61"/>
      <c r="AC761" s="61"/>
      <c r="AD761" s="61"/>
      <c r="AE761" s="61"/>
      <c r="AF761" s="61"/>
      <c r="AG761" s="61"/>
      <c r="AH761" s="61"/>
    </row>
    <row r="762" spans="1:34" s="62" customFormat="1">
      <c r="A762" s="59"/>
      <c r="B762" s="90"/>
      <c r="C762" s="60"/>
      <c r="H762" s="59"/>
      <c r="I762" s="61"/>
      <c r="J762" s="61"/>
      <c r="K762" s="61"/>
      <c r="L762" s="61"/>
      <c r="M762" s="61"/>
      <c r="N762" s="61"/>
      <c r="O762" s="61"/>
      <c r="P762" s="61"/>
      <c r="Q762" s="61"/>
      <c r="R762" s="61"/>
      <c r="S762" s="61"/>
      <c r="T762" s="61"/>
      <c r="U762" s="61"/>
      <c r="V762" s="61"/>
      <c r="W762" s="61"/>
      <c r="X762" s="61"/>
      <c r="Y762" s="61"/>
      <c r="Z762" s="61"/>
      <c r="AA762" s="61"/>
      <c r="AB762" s="61"/>
      <c r="AC762" s="61"/>
      <c r="AD762" s="61"/>
      <c r="AE762" s="61"/>
      <c r="AF762" s="61"/>
      <c r="AG762" s="61"/>
      <c r="AH762" s="61"/>
    </row>
    <row r="763" spans="1:34" s="62" customFormat="1">
      <c r="A763" s="59"/>
      <c r="B763" s="90"/>
      <c r="C763" s="60"/>
      <c r="H763" s="59"/>
      <c r="I763" s="61"/>
      <c r="J763" s="61"/>
      <c r="K763" s="61"/>
      <c r="L763" s="61"/>
      <c r="M763" s="61"/>
      <c r="N763" s="61"/>
      <c r="O763" s="61"/>
      <c r="P763" s="61"/>
      <c r="Q763" s="61"/>
      <c r="R763" s="61"/>
      <c r="S763" s="61"/>
      <c r="T763" s="61"/>
      <c r="U763" s="61"/>
      <c r="V763" s="61"/>
      <c r="W763" s="61"/>
      <c r="X763" s="61"/>
      <c r="Y763" s="61"/>
      <c r="Z763" s="61"/>
      <c r="AA763" s="61"/>
      <c r="AB763" s="61"/>
      <c r="AC763" s="61"/>
      <c r="AD763" s="61"/>
      <c r="AE763" s="61"/>
      <c r="AF763" s="61"/>
      <c r="AG763" s="61"/>
      <c r="AH763" s="61"/>
    </row>
    <row r="764" spans="1:34" s="62" customFormat="1">
      <c r="A764" s="59"/>
      <c r="B764" s="90"/>
      <c r="C764" s="60"/>
      <c r="H764" s="59"/>
      <c r="I764" s="61"/>
      <c r="J764" s="61"/>
      <c r="K764" s="61"/>
      <c r="L764" s="61"/>
      <c r="M764" s="61"/>
      <c r="N764" s="61"/>
      <c r="O764" s="61"/>
      <c r="P764" s="61"/>
      <c r="Q764" s="61"/>
      <c r="R764" s="61"/>
      <c r="S764" s="61"/>
      <c r="T764" s="61"/>
      <c r="U764" s="61"/>
      <c r="V764" s="61"/>
      <c r="W764" s="61"/>
      <c r="X764" s="61"/>
      <c r="Y764" s="61"/>
      <c r="Z764" s="61"/>
      <c r="AA764" s="61"/>
      <c r="AB764" s="61"/>
      <c r="AC764" s="61"/>
      <c r="AD764" s="61"/>
      <c r="AE764" s="61"/>
      <c r="AF764" s="61"/>
      <c r="AG764" s="61"/>
      <c r="AH764" s="61"/>
    </row>
    <row r="765" spans="1:34" s="62" customFormat="1">
      <c r="A765" s="59"/>
      <c r="B765" s="90"/>
      <c r="C765" s="60"/>
      <c r="H765" s="59"/>
      <c r="I765" s="61"/>
      <c r="J765" s="61"/>
      <c r="K765" s="61"/>
      <c r="L765" s="61"/>
      <c r="M765" s="61"/>
      <c r="N765" s="61"/>
      <c r="O765" s="61"/>
      <c r="P765" s="61"/>
      <c r="Q765" s="61"/>
      <c r="R765" s="61"/>
      <c r="S765" s="61"/>
      <c r="T765" s="61"/>
      <c r="U765" s="61"/>
      <c r="V765" s="61"/>
      <c r="W765" s="61"/>
      <c r="X765" s="61"/>
      <c r="Y765" s="61"/>
      <c r="Z765" s="61"/>
      <c r="AA765" s="61"/>
      <c r="AB765" s="61"/>
      <c r="AC765" s="61"/>
      <c r="AD765" s="61"/>
      <c r="AE765" s="61"/>
      <c r="AF765" s="61"/>
      <c r="AG765" s="61"/>
      <c r="AH765" s="61"/>
    </row>
    <row r="766" spans="1:34" s="62" customFormat="1">
      <c r="A766" s="59"/>
      <c r="B766" s="90"/>
      <c r="C766" s="60"/>
      <c r="H766" s="59"/>
      <c r="I766" s="61"/>
      <c r="J766" s="61"/>
      <c r="K766" s="61"/>
      <c r="L766" s="61"/>
      <c r="M766" s="61"/>
      <c r="N766" s="61"/>
      <c r="O766" s="61"/>
      <c r="P766" s="61"/>
      <c r="Q766" s="61"/>
      <c r="R766" s="61"/>
      <c r="S766" s="61"/>
      <c r="T766" s="61"/>
      <c r="U766" s="61"/>
      <c r="V766" s="61"/>
      <c r="W766" s="61"/>
      <c r="X766" s="61"/>
      <c r="Y766" s="61"/>
      <c r="Z766" s="61"/>
      <c r="AA766" s="61"/>
      <c r="AB766" s="61"/>
      <c r="AC766" s="61"/>
      <c r="AD766" s="61"/>
      <c r="AE766" s="61"/>
      <c r="AF766" s="61"/>
      <c r="AG766" s="61"/>
      <c r="AH766" s="61"/>
    </row>
    <row r="767" spans="1:34" s="62" customFormat="1">
      <c r="A767" s="59"/>
      <c r="B767" s="90"/>
      <c r="C767" s="60"/>
      <c r="H767" s="59"/>
      <c r="I767" s="61"/>
      <c r="J767" s="61"/>
      <c r="K767" s="61"/>
      <c r="L767" s="61"/>
      <c r="M767" s="61"/>
      <c r="N767" s="61"/>
      <c r="O767" s="61"/>
      <c r="P767" s="61"/>
      <c r="Q767" s="61"/>
      <c r="R767" s="61"/>
      <c r="S767" s="61"/>
      <c r="T767" s="61"/>
      <c r="U767" s="61"/>
      <c r="V767" s="61"/>
      <c r="W767" s="61"/>
      <c r="X767" s="61"/>
      <c r="Y767" s="61"/>
      <c r="Z767" s="61"/>
      <c r="AA767" s="61"/>
      <c r="AB767" s="61"/>
      <c r="AC767" s="61"/>
      <c r="AD767" s="61"/>
      <c r="AE767" s="61"/>
      <c r="AF767" s="61"/>
      <c r="AG767" s="61"/>
      <c r="AH767" s="61"/>
    </row>
    <row r="768" spans="1:34" s="62" customFormat="1">
      <c r="A768" s="59"/>
      <c r="B768" s="90"/>
      <c r="C768" s="60"/>
      <c r="H768" s="59"/>
      <c r="I768" s="61"/>
      <c r="J768" s="61"/>
      <c r="K768" s="61"/>
      <c r="L768" s="61"/>
      <c r="M768" s="61"/>
      <c r="N768" s="61"/>
      <c r="O768" s="61"/>
      <c r="P768" s="61"/>
      <c r="Q768" s="61"/>
      <c r="R768" s="61"/>
      <c r="S768" s="61"/>
      <c r="T768" s="61"/>
      <c r="U768" s="61"/>
      <c r="V768" s="61"/>
      <c r="W768" s="61"/>
      <c r="X768" s="61"/>
      <c r="Y768" s="61"/>
      <c r="Z768" s="61"/>
      <c r="AA768" s="61"/>
      <c r="AB768" s="61"/>
      <c r="AC768" s="61"/>
      <c r="AD768" s="61"/>
      <c r="AE768" s="61"/>
      <c r="AF768" s="61"/>
      <c r="AG768" s="61"/>
      <c r="AH768" s="61"/>
    </row>
    <row r="769" spans="1:34" s="62" customFormat="1">
      <c r="A769" s="59"/>
      <c r="B769" s="90"/>
      <c r="C769" s="60"/>
      <c r="H769" s="59"/>
      <c r="I769" s="61"/>
      <c r="J769" s="61"/>
      <c r="K769" s="61"/>
      <c r="L769" s="61"/>
      <c r="M769" s="61"/>
      <c r="N769" s="61"/>
      <c r="O769" s="61"/>
      <c r="P769" s="61"/>
      <c r="Q769" s="61"/>
      <c r="R769" s="61"/>
      <c r="S769" s="61"/>
      <c r="T769" s="61"/>
      <c r="U769" s="61"/>
      <c r="V769" s="61"/>
      <c r="W769" s="61"/>
      <c r="X769" s="61"/>
      <c r="Y769" s="61"/>
      <c r="Z769" s="61"/>
      <c r="AA769" s="61"/>
      <c r="AB769" s="61"/>
      <c r="AC769" s="61"/>
      <c r="AD769" s="61"/>
      <c r="AE769" s="61"/>
      <c r="AF769" s="61"/>
      <c r="AG769" s="61"/>
      <c r="AH769" s="61"/>
    </row>
    <row r="770" spans="1:34" s="62" customFormat="1">
      <c r="A770" s="59"/>
      <c r="B770" s="90"/>
      <c r="C770" s="60"/>
      <c r="H770" s="59"/>
      <c r="I770" s="61"/>
      <c r="J770" s="61"/>
      <c r="K770" s="61"/>
      <c r="L770" s="61"/>
      <c r="M770" s="61"/>
      <c r="N770" s="61"/>
      <c r="O770" s="61"/>
      <c r="P770" s="61"/>
      <c r="Q770" s="61"/>
      <c r="R770" s="61"/>
      <c r="S770" s="61"/>
      <c r="T770" s="61"/>
      <c r="U770" s="61"/>
      <c r="V770" s="61"/>
      <c r="W770" s="61"/>
      <c r="X770" s="61"/>
      <c r="Y770" s="61"/>
      <c r="Z770" s="61"/>
      <c r="AA770" s="61"/>
      <c r="AB770" s="61"/>
      <c r="AC770" s="61"/>
      <c r="AD770" s="61"/>
      <c r="AE770" s="61"/>
      <c r="AF770" s="61"/>
      <c r="AG770" s="61"/>
      <c r="AH770" s="61"/>
    </row>
    <row r="771" spans="1:34" s="62" customFormat="1">
      <c r="A771" s="59"/>
      <c r="B771" s="90"/>
      <c r="C771" s="60"/>
      <c r="H771" s="59"/>
      <c r="I771" s="61"/>
      <c r="J771" s="61"/>
      <c r="K771" s="61"/>
      <c r="L771" s="61"/>
      <c r="M771" s="61"/>
      <c r="N771" s="61"/>
      <c r="O771" s="61"/>
      <c r="P771" s="61"/>
      <c r="Q771" s="61"/>
      <c r="R771" s="61"/>
      <c r="S771" s="61"/>
      <c r="T771" s="61"/>
      <c r="U771" s="61"/>
      <c r="V771" s="61"/>
      <c r="W771" s="61"/>
      <c r="X771" s="61"/>
      <c r="Y771" s="61"/>
      <c r="Z771" s="61"/>
      <c r="AA771" s="61"/>
      <c r="AB771" s="61"/>
      <c r="AC771" s="61"/>
      <c r="AD771" s="61"/>
      <c r="AE771" s="61"/>
      <c r="AF771" s="61"/>
      <c r="AG771" s="61"/>
      <c r="AH771" s="61"/>
    </row>
    <row r="772" spans="1:34" s="62" customFormat="1">
      <c r="A772" s="59"/>
      <c r="B772" s="90"/>
      <c r="C772" s="60"/>
      <c r="H772" s="59"/>
      <c r="I772" s="61"/>
      <c r="J772" s="61"/>
      <c r="K772" s="61"/>
      <c r="L772" s="61"/>
      <c r="M772" s="61"/>
      <c r="N772" s="61"/>
      <c r="O772" s="61"/>
      <c r="P772" s="61"/>
      <c r="Q772" s="61"/>
      <c r="R772" s="61"/>
      <c r="S772" s="61"/>
      <c r="T772" s="61"/>
      <c r="U772" s="61"/>
      <c r="V772" s="61"/>
      <c r="W772" s="61"/>
      <c r="X772" s="61"/>
      <c r="Y772" s="61"/>
      <c r="Z772" s="61"/>
      <c r="AA772" s="61"/>
      <c r="AB772" s="61"/>
      <c r="AC772" s="61"/>
      <c r="AD772" s="61"/>
      <c r="AE772" s="61"/>
      <c r="AF772" s="61"/>
      <c r="AG772" s="61"/>
      <c r="AH772" s="61"/>
    </row>
    <row r="773" spans="1:34" s="62" customFormat="1">
      <c r="A773" s="59"/>
      <c r="B773" s="90"/>
      <c r="C773" s="60"/>
      <c r="H773" s="59"/>
      <c r="I773" s="61"/>
      <c r="J773" s="61"/>
      <c r="K773" s="61"/>
      <c r="L773" s="61"/>
      <c r="M773" s="61"/>
      <c r="N773" s="61"/>
      <c r="O773" s="61"/>
      <c r="P773" s="61"/>
      <c r="Q773" s="61"/>
      <c r="R773" s="61"/>
      <c r="S773" s="61"/>
      <c r="T773" s="61"/>
      <c r="U773" s="61"/>
      <c r="V773" s="61"/>
      <c r="W773" s="61"/>
      <c r="X773" s="61"/>
      <c r="Y773" s="61"/>
      <c r="Z773" s="61"/>
      <c r="AA773" s="61"/>
      <c r="AB773" s="61"/>
      <c r="AC773" s="61"/>
      <c r="AD773" s="61"/>
      <c r="AE773" s="61"/>
      <c r="AF773" s="61"/>
      <c r="AG773" s="61"/>
      <c r="AH773" s="61"/>
    </row>
    <row r="774" spans="1:34" s="62" customFormat="1">
      <c r="A774" s="59"/>
      <c r="B774" s="90"/>
      <c r="C774" s="60"/>
      <c r="H774" s="59"/>
      <c r="I774" s="61"/>
      <c r="J774" s="61"/>
      <c r="K774" s="61"/>
      <c r="L774" s="61"/>
      <c r="M774" s="61"/>
      <c r="N774" s="61"/>
      <c r="O774" s="61"/>
      <c r="P774" s="61"/>
      <c r="Q774" s="61"/>
      <c r="R774" s="61"/>
      <c r="S774" s="61"/>
      <c r="T774" s="61"/>
      <c r="U774" s="61"/>
      <c r="V774" s="61"/>
      <c r="W774" s="61"/>
      <c r="X774" s="61"/>
      <c r="Y774" s="61"/>
      <c r="Z774" s="61"/>
      <c r="AA774" s="61"/>
      <c r="AB774" s="61"/>
      <c r="AC774" s="61"/>
      <c r="AD774" s="61"/>
      <c r="AE774" s="61"/>
      <c r="AF774" s="61"/>
      <c r="AG774" s="61"/>
      <c r="AH774" s="61"/>
    </row>
    <row r="775" spans="1:34" s="62" customFormat="1">
      <c r="A775" s="59"/>
      <c r="B775" s="90"/>
      <c r="C775" s="60"/>
      <c r="H775" s="59"/>
      <c r="I775" s="61"/>
      <c r="J775" s="61"/>
      <c r="K775" s="61"/>
      <c r="L775" s="61"/>
      <c r="M775" s="61"/>
      <c r="N775" s="61"/>
      <c r="O775" s="61"/>
      <c r="P775" s="61"/>
      <c r="Q775" s="61"/>
      <c r="R775" s="61"/>
      <c r="S775" s="61"/>
      <c r="T775" s="61"/>
      <c r="U775" s="61"/>
      <c r="V775" s="61"/>
      <c r="W775" s="61"/>
      <c r="X775" s="61"/>
      <c r="Y775" s="61"/>
      <c r="Z775" s="61"/>
      <c r="AA775" s="61"/>
      <c r="AB775" s="61"/>
      <c r="AC775" s="61"/>
      <c r="AD775" s="61"/>
      <c r="AE775" s="61"/>
      <c r="AF775" s="61"/>
      <c r="AG775" s="61"/>
      <c r="AH775" s="61"/>
    </row>
    <row r="776" spans="1:34" s="62" customFormat="1">
      <c r="A776" s="59"/>
      <c r="B776" s="90"/>
      <c r="C776" s="60"/>
      <c r="H776" s="59"/>
      <c r="I776" s="61"/>
      <c r="J776" s="61"/>
      <c r="K776" s="61"/>
      <c r="L776" s="61"/>
      <c r="M776" s="61"/>
      <c r="N776" s="61"/>
      <c r="O776" s="61"/>
      <c r="P776" s="61"/>
      <c r="Q776" s="61"/>
      <c r="R776" s="61"/>
      <c r="S776" s="61"/>
      <c r="T776" s="61"/>
      <c r="U776" s="61"/>
      <c r="V776" s="61"/>
      <c r="W776" s="61"/>
      <c r="X776" s="61"/>
      <c r="Y776" s="61"/>
      <c r="Z776" s="61"/>
      <c r="AA776" s="61"/>
      <c r="AB776" s="61"/>
      <c r="AC776" s="61"/>
      <c r="AD776" s="61"/>
      <c r="AE776" s="61"/>
      <c r="AF776" s="61"/>
      <c r="AG776" s="61"/>
      <c r="AH776" s="61"/>
    </row>
    <row r="777" spans="1:34" s="62" customFormat="1">
      <c r="A777" s="59"/>
      <c r="B777" s="90"/>
      <c r="C777" s="60"/>
      <c r="H777" s="59"/>
      <c r="I777" s="61"/>
      <c r="J777" s="61"/>
      <c r="K777" s="61"/>
      <c r="L777" s="61"/>
      <c r="M777" s="61"/>
      <c r="N777" s="61"/>
      <c r="O777" s="61"/>
      <c r="P777" s="61"/>
      <c r="Q777" s="61"/>
      <c r="R777" s="61"/>
      <c r="S777" s="61"/>
      <c r="T777" s="61"/>
      <c r="U777" s="61"/>
      <c r="V777" s="61"/>
      <c r="W777" s="61"/>
      <c r="X777" s="61"/>
      <c r="Y777" s="61"/>
      <c r="Z777" s="61"/>
      <c r="AA777" s="61"/>
      <c r="AB777" s="61"/>
      <c r="AC777" s="61"/>
      <c r="AD777" s="61"/>
      <c r="AE777" s="61"/>
      <c r="AF777" s="61"/>
      <c r="AG777" s="61"/>
      <c r="AH777" s="61"/>
    </row>
    <row r="778" spans="1:34" s="62" customFormat="1">
      <c r="A778" s="59"/>
      <c r="B778" s="90"/>
      <c r="C778" s="60"/>
      <c r="H778" s="59"/>
      <c r="I778" s="61"/>
      <c r="J778" s="61"/>
      <c r="K778" s="61"/>
      <c r="L778" s="61"/>
      <c r="M778" s="61"/>
      <c r="N778" s="61"/>
      <c r="O778" s="61"/>
      <c r="P778" s="61"/>
      <c r="Q778" s="61"/>
      <c r="R778" s="61"/>
      <c r="S778" s="61"/>
      <c r="T778" s="61"/>
      <c r="U778" s="61"/>
      <c r="V778" s="61"/>
      <c r="W778" s="61"/>
      <c r="X778" s="61"/>
      <c r="Y778" s="61"/>
      <c r="Z778" s="61"/>
      <c r="AA778" s="61"/>
      <c r="AB778" s="61"/>
      <c r="AC778" s="61"/>
      <c r="AD778" s="61"/>
      <c r="AE778" s="61"/>
      <c r="AF778" s="61"/>
      <c r="AG778" s="61"/>
      <c r="AH778" s="61"/>
    </row>
    <row r="779" spans="1:34" s="62" customFormat="1">
      <c r="A779" s="59"/>
      <c r="B779" s="90"/>
      <c r="C779" s="60"/>
      <c r="H779" s="59"/>
      <c r="I779" s="61"/>
      <c r="J779" s="61"/>
      <c r="K779" s="61"/>
      <c r="L779" s="61"/>
      <c r="M779" s="61"/>
      <c r="N779" s="61"/>
      <c r="O779" s="61"/>
      <c r="P779" s="61"/>
      <c r="Q779" s="61"/>
      <c r="R779" s="61"/>
      <c r="S779" s="61"/>
      <c r="T779" s="61"/>
      <c r="U779" s="61"/>
      <c r="V779" s="61"/>
      <c r="W779" s="61"/>
      <c r="X779" s="61"/>
      <c r="Y779" s="61"/>
      <c r="Z779" s="61"/>
      <c r="AA779" s="61"/>
      <c r="AB779" s="61"/>
      <c r="AC779" s="61"/>
      <c r="AD779" s="61"/>
      <c r="AE779" s="61"/>
      <c r="AF779" s="61"/>
      <c r="AG779" s="61"/>
      <c r="AH779" s="61"/>
    </row>
    <row r="780" spans="1:34" s="62" customFormat="1">
      <c r="A780" s="59"/>
      <c r="B780" s="90"/>
      <c r="C780" s="60"/>
      <c r="H780" s="59"/>
      <c r="I780" s="61"/>
      <c r="J780" s="61"/>
      <c r="K780" s="61"/>
      <c r="L780" s="61"/>
      <c r="M780" s="61"/>
      <c r="N780" s="61"/>
      <c r="O780" s="61"/>
      <c r="P780" s="61"/>
      <c r="Q780" s="61"/>
      <c r="R780" s="61"/>
      <c r="S780" s="61"/>
      <c r="T780" s="61"/>
      <c r="U780" s="61"/>
      <c r="V780" s="61"/>
      <c r="W780" s="61"/>
      <c r="X780" s="61"/>
      <c r="Y780" s="61"/>
      <c r="Z780" s="61"/>
      <c r="AA780" s="61"/>
      <c r="AB780" s="61"/>
      <c r="AC780" s="61"/>
      <c r="AD780" s="61"/>
      <c r="AE780" s="61"/>
      <c r="AF780" s="61"/>
      <c r="AG780" s="61"/>
      <c r="AH780" s="61"/>
    </row>
    <row r="781" spans="1:34" s="62" customFormat="1">
      <c r="A781" s="59"/>
      <c r="B781" s="90"/>
      <c r="C781" s="60"/>
      <c r="H781" s="59"/>
      <c r="I781" s="61"/>
      <c r="J781" s="61"/>
      <c r="K781" s="61"/>
      <c r="L781" s="61"/>
      <c r="M781" s="61"/>
      <c r="N781" s="61"/>
      <c r="O781" s="61"/>
      <c r="P781" s="61"/>
      <c r="Q781" s="61"/>
      <c r="R781" s="61"/>
      <c r="S781" s="61"/>
      <c r="T781" s="61"/>
      <c r="U781" s="61"/>
      <c r="V781" s="61"/>
      <c r="W781" s="61"/>
      <c r="X781" s="61"/>
      <c r="Y781" s="61"/>
      <c r="Z781" s="61"/>
      <c r="AA781" s="61"/>
      <c r="AB781" s="61"/>
      <c r="AC781" s="61"/>
      <c r="AD781" s="61"/>
      <c r="AE781" s="61"/>
      <c r="AF781" s="61"/>
      <c r="AG781" s="61"/>
      <c r="AH781" s="61"/>
    </row>
    <row r="782" spans="1:34" s="62" customFormat="1">
      <c r="A782" s="59"/>
      <c r="B782" s="90"/>
      <c r="C782" s="60"/>
      <c r="H782" s="59"/>
      <c r="I782" s="61"/>
      <c r="J782" s="61"/>
      <c r="K782" s="61"/>
      <c r="L782" s="61"/>
      <c r="M782" s="61"/>
      <c r="N782" s="61"/>
      <c r="O782" s="61"/>
      <c r="P782" s="61"/>
      <c r="Q782" s="61"/>
      <c r="R782" s="61"/>
      <c r="S782" s="61"/>
      <c r="T782" s="61"/>
      <c r="U782" s="61"/>
      <c r="V782" s="61"/>
      <c r="W782" s="61"/>
      <c r="X782" s="61"/>
      <c r="Y782" s="61"/>
      <c r="Z782" s="61"/>
      <c r="AA782" s="61"/>
      <c r="AB782" s="61"/>
      <c r="AC782" s="61"/>
      <c r="AD782" s="61"/>
      <c r="AE782" s="61"/>
      <c r="AF782" s="61"/>
      <c r="AG782" s="61"/>
      <c r="AH782" s="61"/>
    </row>
    <row r="783" spans="1:34" s="62" customFormat="1">
      <c r="A783" s="59"/>
      <c r="B783" s="90"/>
      <c r="C783" s="60"/>
      <c r="H783" s="59"/>
      <c r="I783" s="61"/>
      <c r="J783" s="61"/>
      <c r="K783" s="61"/>
      <c r="L783" s="61"/>
      <c r="M783" s="61"/>
      <c r="N783" s="61"/>
      <c r="O783" s="61"/>
      <c r="P783" s="61"/>
      <c r="Q783" s="61"/>
      <c r="R783" s="61"/>
      <c r="S783" s="61"/>
      <c r="T783" s="61"/>
      <c r="U783" s="61"/>
      <c r="V783" s="61"/>
      <c r="W783" s="61"/>
      <c r="X783" s="61"/>
      <c r="Y783" s="61"/>
      <c r="Z783" s="61"/>
      <c r="AA783" s="61"/>
      <c r="AB783" s="61"/>
      <c r="AC783" s="61"/>
      <c r="AD783" s="61"/>
      <c r="AE783" s="61"/>
      <c r="AF783" s="61"/>
      <c r="AG783" s="61"/>
      <c r="AH783" s="61"/>
    </row>
    <row r="784" spans="1:34" s="62" customFormat="1">
      <c r="A784" s="59"/>
      <c r="B784" s="90"/>
      <c r="C784" s="60"/>
      <c r="H784" s="59"/>
      <c r="I784" s="61"/>
      <c r="J784" s="61"/>
      <c r="K784" s="61"/>
      <c r="L784" s="61"/>
      <c r="M784" s="61"/>
      <c r="N784" s="61"/>
      <c r="O784" s="61"/>
      <c r="P784" s="61"/>
      <c r="Q784" s="61"/>
      <c r="R784" s="61"/>
      <c r="S784" s="61"/>
      <c r="T784" s="61"/>
      <c r="U784" s="61"/>
      <c r="V784" s="61"/>
      <c r="W784" s="61"/>
      <c r="X784" s="61"/>
      <c r="Y784" s="61"/>
      <c r="Z784" s="61"/>
      <c r="AA784" s="61"/>
      <c r="AB784" s="61"/>
      <c r="AC784" s="61"/>
      <c r="AD784" s="61"/>
      <c r="AE784" s="61"/>
      <c r="AF784" s="61"/>
      <c r="AG784" s="61"/>
      <c r="AH784" s="61"/>
    </row>
    <row r="785" spans="1:34" s="62" customFormat="1">
      <c r="A785" s="59"/>
      <c r="B785" s="90"/>
      <c r="C785" s="60"/>
      <c r="H785" s="59"/>
      <c r="I785" s="61"/>
      <c r="J785" s="61"/>
      <c r="K785" s="61"/>
      <c r="L785" s="61"/>
      <c r="M785" s="61"/>
      <c r="N785" s="61"/>
      <c r="O785" s="61"/>
      <c r="P785" s="61"/>
      <c r="Q785" s="61"/>
      <c r="R785" s="61"/>
      <c r="S785" s="61"/>
      <c r="T785" s="61"/>
      <c r="U785" s="61"/>
      <c r="V785" s="61"/>
      <c r="W785" s="61"/>
      <c r="X785" s="61"/>
      <c r="Y785" s="61"/>
      <c r="Z785" s="61"/>
      <c r="AA785" s="61"/>
      <c r="AB785" s="61"/>
      <c r="AC785" s="61"/>
      <c r="AD785" s="61"/>
      <c r="AE785" s="61"/>
      <c r="AF785" s="61"/>
      <c r="AG785" s="61"/>
      <c r="AH785" s="61"/>
    </row>
    <row r="786" spans="1:34" s="62" customFormat="1">
      <c r="A786" s="59"/>
      <c r="B786" s="90"/>
      <c r="C786" s="60"/>
      <c r="H786" s="59"/>
      <c r="I786" s="61"/>
      <c r="J786" s="61"/>
      <c r="K786" s="61"/>
      <c r="L786" s="61"/>
      <c r="M786" s="61"/>
      <c r="N786" s="61"/>
      <c r="O786" s="61"/>
      <c r="P786" s="61"/>
      <c r="Q786" s="61"/>
      <c r="R786" s="61"/>
      <c r="S786" s="61"/>
      <c r="T786" s="61"/>
      <c r="U786" s="61"/>
      <c r="V786" s="61"/>
      <c r="W786" s="61"/>
      <c r="X786" s="61"/>
      <c r="Y786" s="61"/>
      <c r="Z786" s="61"/>
      <c r="AA786" s="61"/>
      <c r="AB786" s="61"/>
      <c r="AC786" s="61"/>
      <c r="AD786" s="61"/>
      <c r="AE786" s="61"/>
      <c r="AF786" s="61"/>
      <c r="AG786" s="61"/>
      <c r="AH786" s="61"/>
    </row>
    <row r="787" spans="1:34" s="62" customFormat="1">
      <c r="A787" s="59"/>
      <c r="B787" s="90"/>
      <c r="C787" s="60"/>
      <c r="H787" s="59"/>
      <c r="I787" s="61"/>
      <c r="J787" s="61"/>
      <c r="K787" s="61"/>
      <c r="L787" s="61"/>
      <c r="M787" s="61"/>
      <c r="N787" s="61"/>
      <c r="O787" s="61"/>
      <c r="P787" s="61"/>
      <c r="Q787" s="61"/>
      <c r="R787" s="61"/>
      <c r="S787" s="61"/>
      <c r="T787" s="61"/>
      <c r="U787" s="61"/>
      <c r="V787" s="61"/>
      <c r="W787" s="61"/>
      <c r="X787" s="61"/>
      <c r="Y787" s="61"/>
      <c r="Z787" s="61"/>
      <c r="AA787" s="61"/>
      <c r="AB787" s="61"/>
      <c r="AC787" s="61"/>
      <c r="AD787" s="61"/>
      <c r="AE787" s="61"/>
      <c r="AF787" s="61"/>
      <c r="AG787" s="61"/>
      <c r="AH787" s="61"/>
    </row>
    <row r="788" spans="1:34" s="62" customFormat="1">
      <c r="A788" s="59"/>
      <c r="B788" s="90"/>
      <c r="C788" s="60"/>
      <c r="H788" s="59"/>
      <c r="I788" s="61"/>
      <c r="J788" s="61"/>
      <c r="K788" s="61"/>
      <c r="L788" s="61"/>
      <c r="M788" s="61"/>
      <c r="N788" s="61"/>
      <c r="O788" s="61"/>
      <c r="P788" s="61"/>
      <c r="Q788" s="61"/>
      <c r="R788" s="61"/>
      <c r="S788" s="61"/>
      <c r="T788" s="61"/>
      <c r="U788" s="61"/>
      <c r="V788" s="61"/>
      <c r="W788" s="61"/>
      <c r="X788" s="61"/>
      <c r="Y788" s="61"/>
      <c r="Z788" s="61"/>
      <c r="AA788" s="61"/>
      <c r="AB788" s="61"/>
      <c r="AC788" s="61"/>
      <c r="AD788" s="61"/>
      <c r="AE788" s="61"/>
      <c r="AF788" s="61"/>
      <c r="AG788" s="61"/>
      <c r="AH788" s="61"/>
    </row>
    <row r="789" spans="1:34" s="62" customFormat="1">
      <c r="A789" s="59"/>
      <c r="B789" s="90"/>
      <c r="C789" s="60"/>
      <c r="H789" s="59"/>
      <c r="I789" s="61"/>
      <c r="J789" s="61"/>
      <c r="K789" s="61"/>
      <c r="L789" s="61"/>
      <c r="M789" s="61"/>
      <c r="N789" s="61"/>
      <c r="O789" s="61"/>
      <c r="P789" s="61"/>
      <c r="Q789" s="61"/>
      <c r="R789" s="61"/>
      <c r="S789" s="61"/>
      <c r="T789" s="61"/>
      <c r="U789" s="61"/>
      <c r="V789" s="61"/>
      <c r="W789" s="61"/>
      <c r="X789" s="61"/>
      <c r="Y789" s="61"/>
      <c r="Z789" s="61"/>
      <c r="AA789" s="61"/>
      <c r="AB789" s="61"/>
      <c r="AC789" s="61"/>
      <c r="AD789" s="61"/>
      <c r="AE789" s="61"/>
      <c r="AF789" s="61"/>
      <c r="AG789" s="61"/>
      <c r="AH789" s="61"/>
    </row>
    <row r="790" spans="1:34" s="62" customFormat="1">
      <c r="A790" s="59"/>
      <c r="B790" s="90"/>
      <c r="C790" s="60"/>
      <c r="H790" s="59"/>
      <c r="I790" s="61"/>
      <c r="J790" s="61"/>
      <c r="K790" s="61"/>
      <c r="L790" s="61"/>
      <c r="M790" s="61"/>
      <c r="N790" s="61"/>
      <c r="O790" s="61"/>
      <c r="P790" s="61"/>
      <c r="Q790" s="61"/>
      <c r="R790" s="61"/>
      <c r="S790" s="61"/>
      <c r="T790" s="61"/>
      <c r="U790" s="61"/>
      <c r="V790" s="61"/>
      <c r="W790" s="61"/>
      <c r="X790" s="61"/>
      <c r="Y790" s="61"/>
      <c r="Z790" s="61"/>
      <c r="AA790" s="61"/>
      <c r="AB790" s="61"/>
      <c r="AC790" s="61"/>
      <c r="AD790" s="61"/>
      <c r="AE790" s="61"/>
      <c r="AF790" s="61"/>
      <c r="AG790" s="61"/>
      <c r="AH790" s="61"/>
    </row>
    <row r="791" spans="1:34" s="62" customFormat="1">
      <c r="A791" s="59"/>
      <c r="B791" s="90"/>
      <c r="C791" s="60"/>
      <c r="H791" s="59"/>
      <c r="I791" s="61"/>
      <c r="J791" s="61"/>
      <c r="K791" s="61"/>
      <c r="L791" s="61"/>
      <c r="M791" s="61"/>
      <c r="N791" s="61"/>
      <c r="O791" s="61"/>
      <c r="P791" s="61"/>
      <c r="Q791" s="61"/>
      <c r="R791" s="61"/>
      <c r="S791" s="61"/>
      <c r="T791" s="61"/>
      <c r="U791" s="61"/>
      <c r="V791" s="61"/>
      <c r="W791" s="61"/>
      <c r="X791" s="61"/>
      <c r="Y791" s="61"/>
      <c r="Z791" s="61"/>
      <c r="AA791" s="61"/>
      <c r="AB791" s="61"/>
      <c r="AC791" s="61"/>
      <c r="AD791" s="61"/>
      <c r="AE791" s="61"/>
      <c r="AF791" s="61"/>
      <c r="AG791" s="61"/>
      <c r="AH791" s="61"/>
    </row>
    <row r="792" spans="1:34" s="62" customFormat="1">
      <c r="A792" s="59"/>
      <c r="B792" s="90"/>
      <c r="C792" s="60"/>
      <c r="H792" s="59"/>
      <c r="I792" s="61"/>
      <c r="J792" s="61"/>
      <c r="K792" s="61"/>
      <c r="L792" s="61"/>
      <c r="M792" s="61"/>
      <c r="N792" s="61"/>
      <c r="O792" s="61"/>
      <c r="P792" s="61"/>
      <c r="Q792" s="61"/>
      <c r="R792" s="61"/>
      <c r="S792" s="61"/>
      <c r="T792" s="61"/>
      <c r="U792" s="61"/>
      <c r="V792" s="61"/>
      <c r="W792" s="61"/>
      <c r="X792" s="61"/>
      <c r="Y792" s="61"/>
      <c r="Z792" s="61"/>
      <c r="AA792" s="61"/>
      <c r="AB792" s="61"/>
      <c r="AC792" s="61"/>
      <c r="AD792" s="61"/>
      <c r="AE792" s="61"/>
      <c r="AF792" s="61"/>
      <c r="AG792" s="61"/>
      <c r="AH792" s="61"/>
    </row>
    <row r="793" spans="1:34" s="62" customFormat="1">
      <c r="A793" s="59"/>
      <c r="B793" s="90"/>
      <c r="C793" s="60"/>
      <c r="H793" s="59"/>
      <c r="I793" s="61"/>
      <c r="J793" s="61"/>
      <c r="K793" s="61"/>
      <c r="L793" s="61"/>
      <c r="M793" s="61"/>
      <c r="N793" s="61"/>
      <c r="O793" s="61"/>
      <c r="P793" s="61"/>
      <c r="Q793" s="61"/>
      <c r="R793" s="61"/>
      <c r="S793" s="61"/>
      <c r="T793" s="61"/>
      <c r="U793" s="61"/>
      <c r="V793" s="61"/>
      <c r="W793" s="61"/>
      <c r="X793" s="61"/>
      <c r="Y793" s="61"/>
      <c r="Z793" s="61"/>
      <c r="AA793" s="61"/>
      <c r="AB793" s="61"/>
      <c r="AC793" s="61"/>
      <c r="AD793" s="61"/>
      <c r="AE793" s="61"/>
      <c r="AF793" s="61"/>
      <c r="AG793" s="61"/>
      <c r="AH793" s="61"/>
    </row>
    <row r="794" spans="1:34" s="62" customFormat="1">
      <c r="A794" s="59"/>
      <c r="B794" s="90"/>
      <c r="C794" s="60"/>
      <c r="H794" s="59"/>
      <c r="I794" s="61"/>
      <c r="J794" s="61"/>
      <c r="K794" s="61"/>
      <c r="L794" s="61"/>
      <c r="M794" s="61"/>
      <c r="N794" s="61"/>
      <c r="O794" s="61"/>
      <c r="P794" s="61"/>
      <c r="Q794" s="61"/>
      <c r="R794" s="61"/>
      <c r="S794" s="61"/>
      <c r="T794" s="61"/>
      <c r="U794" s="61"/>
      <c r="V794" s="61"/>
      <c r="W794" s="61"/>
      <c r="X794" s="61"/>
      <c r="Y794" s="61"/>
      <c r="Z794" s="61"/>
      <c r="AA794" s="61"/>
      <c r="AB794" s="61"/>
      <c r="AC794" s="61"/>
      <c r="AD794" s="61"/>
      <c r="AE794" s="61"/>
      <c r="AF794" s="61"/>
      <c r="AG794" s="61"/>
      <c r="AH794" s="61"/>
    </row>
    <row r="795" spans="1:34" s="62" customFormat="1">
      <c r="A795" s="59"/>
      <c r="B795" s="90"/>
      <c r="C795" s="60"/>
      <c r="H795" s="59"/>
      <c r="I795" s="61"/>
      <c r="J795" s="61"/>
      <c r="K795" s="61"/>
      <c r="L795" s="61"/>
      <c r="M795" s="61"/>
      <c r="N795" s="61"/>
      <c r="O795" s="61"/>
      <c r="P795" s="61"/>
      <c r="Q795" s="61"/>
      <c r="R795" s="61"/>
      <c r="S795" s="61"/>
      <c r="T795" s="61"/>
      <c r="U795" s="61"/>
      <c r="V795" s="61"/>
      <c r="W795" s="61"/>
      <c r="X795" s="61"/>
      <c r="Y795" s="61"/>
      <c r="Z795" s="61"/>
      <c r="AA795" s="61"/>
      <c r="AB795" s="61"/>
      <c r="AC795" s="61"/>
      <c r="AD795" s="61"/>
      <c r="AE795" s="61"/>
      <c r="AF795" s="61"/>
      <c r="AG795" s="61"/>
      <c r="AH795" s="61"/>
    </row>
    <row r="796" spans="1:34" s="62" customFormat="1">
      <c r="A796" s="59"/>
      <c r="B796" s="90"/>
      <c r="C796" s="60"/>
      <c r="H796" s="59"/>
      <c r="I796" s="61"/>
      <c r="J796" s="61"/>
      <c r="K796" s="61"/>
      <c r="L796" s="61"/>
      <c r="M796" s="61"/>
      <c r="N796" s="61"/>
      <c r="O796" s="61"/>
      <c r="P796" s="61"/>
      <c r="Q796" s="61"/>
      <c r="R796" s="61"/>
      <c r="S796" s="61"/>
      <c r="T796" s="61"/>
      <c r="U796" s="61"/>
      <c r="V796" s="61"/>
      <c r="W796" s="61"/>
      <c r="X796" s="61"/>
      <c r="Y796" s="61"/>
      <c r="Z796" s="61"/>
      <c r="AA796" s="61"/>
      <c r="AB796" s="61"/>
      <c r="AC796" s="61"/>
      <c r="AD796" s="61"/>
      <c r="AE796" s="61"/>
      <c r="AF796" s="61"/>
      <c r="AG796" s="61"/>
      <c r="AH796" s="61"/>
    </row>
    <row r="797" spans="1:34" s="62" customFormat="1">
      <c r="A797" s="59"/>
      <c r="B797" s="90"/>
      <c r="C797" s="60"/>
      <c r="H797" s="59"/>
      <c r="I797" s="61"/>
      <c r="J797" s="61"/>
      <c r="K797" s="61"/>
      <c r="L797" s="61"/>
      <c r="M797" s="61"/>
      <c r="N797" s="61"/>
      <c r="O797" s="61"/>
      <c r="P797" s="61"/>
      <c r="Q797" s="61"/>
      <c r="R797" s="61"/>
      <c r="S797" s="61"/>
      <c r="T797" s="61"/>
      <c r="U797" s="61"/>
      <c r="V797" s="61"/>
      <c r="W797" s="61"/>
      <c r="X797" s="61"/>
      <c r="Y797" s="61"/>
      <c r="Z797" s="61"/>
      <c r="AA797" s="61"/>
      <c r="AB797" s="61"/>
      <c r="AC797" s="61"/>
      <c r="AD797" s="61"/>
      <c r="AE797" s="61"/>
      <c r="AF797" s="61"/>
      <c r="AG797" s="61"/>
      <c r="AH797" s="61"/>
    </row>
    <row r="798" spans="1:34" s="62" customFormat="1">
      <c r="A798" s="59"/>
      <c r="B798" s="90"/>
      <c r="C798" s="60"/>
      <c r="H798" s="59"/>
      <c r="I798" s="61"/>
      <c r="J798" s="61"/>
      <c r="K798" s="61"/>
      <c r="L798" s="61"/>
      <c r="M798" s="61"/>
      <c r="N798" s="61"/>
      <c r="O798" s="61"/>
      <c r="P798" s="61"/>
      <c r="Q798" s="61"/>
      <c r="R798" s="61"/>
      <c r="S798" s="61"/>
      <c r="T798" s="61"/>
      <c r="U798" s="61"/>
      <c r="V798" s="61"/>
      <c r="W798" s="61"/>
      <c r="X798" s="61"/>
      <c r="Y798" s="61"/>
      <c r="Z798" s="61"/>
      <c r="AA798" s="61"/>
      <c r="AB798" s="61"/>
      <c r="AC798" s="61"/>
      <c r="AD798" s="61"/>
      <c r="AE798" s="61"/>
      <c r="AF798" s="61"/>
      <c r="AG798" s="61"/>
      <c r="AH798" s="61"/>
    </row>
    <row r="799" spans="1:34" s="62" customFormat="1">
      <c r="A799" s="59"/>
      <c r="B799" s="90"/>
      <c r="C799" s="60"/>
      <c r="H799" s="59"/>
      <c r="I799" s="61"/>
      <c r="J799" s="61"/>
      <c r="K799" s="61"/>
      <c r="L799" s="61"/>
      <c r="M799" s="61"/>
      <c r="N799" s="61"/>
      <c r="O799" s="61"/>
      <c r="P799" s="61"/>
      <c r="Q799" s="61"/>
      <c r="R799" s="61"/>
      <c r="S799" s="61"/>
      <c r="T799" s="61"/>
      <c r="U799" s="61"/>
      <c r="V799" s="61"/>
      <c r="W799" s="61"/>
      <c r="X799" s="61"/>
      <c r="Y799" s="61"/>
      <c r="Z799" s="61"/>
      <c r="AA799" s="61"/>
      <c r="AB799" s="61"/>
      <c r="AC799" s="61"/>
      <c r="AD799" s="61"/>
      <c r="AE799" s="61"/>
      <c r="AF799" s="61"/>
      <c r="AG799" s="61"/>
      <c r="AH799" s="61"/>
    </row>
    <row r="800" spans="1:34" s="62" customFormat="1">
      <c r="A800" s="59"/>
      <c r="B800" s="90"/>
      <c r="C800" s="60"/>
      <c r="H800" s="59"/>
      <c r="I800" s="61"/>
      <c r="J800" s="61"/>
      <c r="K800" s="61"/>
      <c r="L800" s="61"/>
      <c r="M800" s="61"/>
      <c r="N800" s="61"/>
      <c r="O800" s="61"/>
      <c r="P800" s="61"/>
      <c r="Q800" s="61"/>
      <c r="R800" s="61"/>
      <c r="S800" s="61"/>
      <c r="T800" s="61"/>
      <c r="U800" s="61"/>
      <c r="V800" s="61"/>
      <c r="W800" s="61"/>
      <c r="X800" s="61"/>
      <c r="Y800" s="61"/>
      <c r="Z800" s="61"/>
      <c r="AA800" s="61"/>
      <c r="AB800" s="61"/>
      <c r="AC800" s="61"/>
      <c r="AD800" s="61"/>
      <c r="AE800" s="61"/>
      <c r="AF800" s="61"/>
      <c r="AG800" s="61"/>
      <c r="AH800" s="61"/>
    </row>
    <row r="801" spans="1:34" s="62" customFormat="1">
      <c r="A801" s="59"/>
      <c r="B801" s="90"/>
      <c r="C801" s="60"/>
      <c r="H801" s="59"/>
      <c r="I801" s="61"/>
      <c r="J801" s="61"/>
      <c r="K801" s="61"/>
      <c r="L801" s="61"/>
      <c r="M801" s="61"/>
      <c r="N801" s="61"/>
      <c r="O801" s="61"/>
      <c r="P801" s="61"/>
      <c r="Q801" s="61"/>
      <c r="R801" s="61"/>
      <c r="S801" s="61"/>
      <c r="T801" s="61"/>
      <c r="U801" s="61"/>
      <c r="V801" s="61"/>
      <c r="W801" s="61"/>
      <c r="X801" s="61"/>
      <c r="Y801" s="61"/>
      <c r="Z801" s="61"/>
      <c r="AA801" s="61"/>
      <c r="AB801" s="61"/>
      <c r="AC801" s="61"/>
      <c r="AD801" s="61"/>
      <c r="AE801" s="61"/>
      <c r="AF801" s="61"/>
      <c r="AG801" s="61"/>
      <c r="AH801" s="61"/>
    </row>
    <row r="802" spans="1:34" s="62" customFormat="1">
      <c r="A802" s="59"/>
      <c r="B802" s="90"/>
      <c r="C802" s="60"/>
      <c r="H802" s="59"/>
      <c r="I802" s="61"/>
      <c r="J802" s="61"/>
      <c r="K802" s="61"/>
      <c r="L802" s="61"/>
      <c r="M802" s="61"/>
      <c r="N802" s="61"/>
      <c r="O802" s="61"/>
      <c r="P802" s="61"/>
      <c r="Q802" s="61"/>
      <c r="R802" s="61"/>
      <c r="S802" s="61"/>
      <c r="T802" s="61"/>
      <c r="U802" s="61"/>
      <c r="V802" s="61"/>
      <c r="W802" s="61"/>
      <c r="X802" s="61"/>
      <c r="Y802" s="61"/>
      <c r="Z802" s="61"/>
      <c r="AA802" s="61"/>
      <c r="AB802" s="61"/>
      <c r="AC802" s="61"/>
      <c r="AD802" s="61"/>
      <c r="AE802" s="61"/>
      <c r="AF802" s="61"/>
      <c r="AG802" s="61"/>
      <c r="AH802" s="61"/>
    </row>
    <row r="803" spans="1:34" s="62" customFormat="1">
      <c r="A803" s="59"/>
      <c r="B803" s="90"/>
      <c r="C803" s="60"/>
      <c r="H803" s="59"/>
      <c r="I803" s="61"/>
      <c r="J803" s="61"/>
      <c r="K803" s="61"/>
      <c r="L803" s="61"/>
      <c r="M803" s="61"/>
      <c r="N803" s="61"/>
      <c r="O803" s="61"/>
      <c r="P803" s="61"/>
      <c r="Q803" s="61"/>
      <c r="R803" s="61"/>
      <c r="S803" s="61"/>
      <c r="T803" s="61"/>
      <c r="U803" s="61"/>
      <c r="V803" s="61"/>
      <c r="W803" s="61"/>
      <c r="X803" s="61"/>
      <c r="Y803" s="61"/>
      <c r="Z803" s="61"/>
      <c r="AA803" s="61"/>
      <c r="AB803" s="61"/>
      <c r="AC803" s="61"/>
      <c r="AD803" s="61"/>
      <c r="AE803" s="61"/>
      <c r="AF803" s="61"/>
      <c r="AG803" s="61"/>
      <c r="AH803" s="61"/>
    </row>
    <row r="804" spans="1:34" s="62" customFormat="1">
      <c r="A804" s="59"/>
      <c r="B804" s="90"/>
      <c r="C804" s="60"/>
      <c r="H804" s="59"/>
      <c r="I804" s="61"/>
      <c r="J804" s="61"/>
      <c r="K804" s="61"/>
      <c r="L804" s="61"/>
      <c r="M804" s="61"/>
      <c r="N804" s="61"/>
      <c r="O804" s="61"/>
      <c r="P804" s="61"/>
      <c r="Q804" s="61"/>
      <c r="R804" s="61"/>
      <c r="S804" s="61"/>
      <c r="T804" s="61"/>
      <c r="U804" s="61"/>
      <c r="V804" s="61"/>
      <c r="W804" s="61"/>
      <c r="X804" s="61"/>
      <c r="Y804" s="61"/>
      <c r="Z804" s="61"/>
      <c r="AA804" s="61"/>
      <c r="AB804" s="61"/>
      <c r="AC804" s="61"/>
      <c r="AD804" s="61"/>
      <c r="AE804" s="61"/>
      <c r="AF804" s="61"/>
      <c r="AG804" s="61"/>
      <c r="AH804" s="61"/>
    </row>
    <row r="805" spans="1:34" s="62" customFormat="1">
      <c r="A805" s="59"/>
      <c r="B805" s="90"/>
      <c r="C805" s="60"/>
      <c r="H805" s="59"/>
      <c r="I805" s="61"/>
      <c r="J805" s="61"/>
      <c r="K805" s="61"/>
      <c r="L805" s="61"/>
      <c r="M805" s="61"/>
      <c r="N805" s="61"/>
      <c r="O805" s="61"/>
      <c r="P805" s="61"/>
      <c r="Q805" s="61"/>
      <c r="R805" s="61"/>
      <c r="S805" s="61"/>
      <c r="T805" s="61"/>
      <c r="U805" s="61"/>
      <c r="V805" s="61"/>
      <c r="W805" s="61"/>
      <c r="X805" s="61"/>
      <c r="Y805" s="61"/>
      <c r="Z805" s="61"/>
      <c r="AA805" s="61"/>
      <c r="AB805" s="61"/>
      <c r="AC805" s="61"/>
      <c r="AD805" s="61"/>
      <c r="AE805" s="61"/>
      <c r="AF805" s="61"/>
      <c r="AG805" s="61"/>
      <c r="AH805" s="61"/>
    </row>
    <row r="806" spans="1:34" s="62" customFormat="1">
      <c r="A806" s="59"/>
      <c r="B806" s="90"/>
      <c r="C806" s="60"/>
      <c r="H806" s="59"/>
      <c r="I806" s="61"/>
      <c r="J806" s="61"/>
      <c r="K806" s="61"/>
      <c r="L806" s="61"/>
      <c r="M806" s="61"/>
      <c r="N806" s="61"/>
      <c r="O806" s="61"/>
      <c r="P806" s="61"/>
      <c r="Q806" s="61"/>
      <c r="R806" s="61"/>
      <c r="S806" s="61"/>
      <c r="T806" s="61"/>
      <c r="U806" s="61"/>
      <c r="V806" s="61"/>
      <c r="W806" s="61"/>
      <c r="X806" s="61"/>
      <c r="Y806" s="61"/>
      <c r="Z806" s="61"/>
      <c r="AA806" s="61"/>
      <c r="AB806" s="61"/>
      <c r="AC806" s="61"/>
      <c r="AD806" s="61"/>
      <c r="AE806" s="61"/>
      <c r="AF806" s="61"/>
      <c r="AG806" s="61"/>
      <c r="AH806" s="61"/>
    </row>
    <row r="807" spans="1:34" s="62" customFormat="1">
      <c r="A807" s="59"/>
      <c r="B807" s="90"/>
      <c r="C807" s="60"/>
      <c r="H807" s="59"/>
      <c r="I807" s="61"/>
      <c r="J807" s="61"/>
      <c r="K807" s="61"/>
      <c r="L807" s="61"/>
      <c r="M807" s="61"/>
      <c r="N807" s="61"/>
      <c r="O807" s="61"/>
      <c r="P807" s="61"/>
      <c r="Q807" s="61"/>
      <c r="R807" s="61"/>
      <c r="S807" s="61"/>
      <c r="T807" s="61"/>
      <c r="U807" s="61"/>
      <c r="V807" s="61"/>
      <c r="W807" s="61"/>
      <c r="X807" s="61"/>
      <c r="Y807" s="61"/>
      <c r="Z807" s="61"/>
      <c r="AA807" s="61"/>
      <c r="AB807" s="61"/>
      <c r="AC807" s="61"/>
      <c r="AD807" s="61"/>
      <c r="AE807" s="61"/>
      <c r="AF807" s="61"/>
      <c r="AG807" s="61"/>
      <c r="AH807" s="61"/>
    </row>
    <row r="808" spans="1:34" s="62" customFormat="1">
      <c r="A808" s="59"/>
      <c r="B808" s="90"/>
      <c r="C808" s="60"/>
      <c r="H808" s="59"/>
      <c r="I808" s="61"/>
      <c r="J808" s="61"/>
      <c r="K808" s="61"/>
      <c r="L808" s="61"/>
      <c r="M808" s="61"/>
      <c r="N808" s="61"/>
      <c r="O808" s="61"/>
      <c r="P808" s="61"/>
      <c r="Q808" s="61"/>
      <c r="R808" s="61"/>
      <c r="S808" s="61"/>
      <c r="T808" s="61"/>
      <c r="U808" s="61"/>
      <c r="V808" s="61"/>
      <c r="W808" s="61"/>
      <c r="X808" s="61"/>
      <c r="Y808" s="61"/>
      <c r="Z808" s="61"/>
      <c r="AA808" s="61"/>
      <c r="AB808" s="61"/>
      <c r="AC808" s="61"/>
      <c r="AD808" s="61"/>
      <c r="AE808" s="61"/>
      <c r="AF808" s="61"/>
      <c r="AG808" s="61"/>
      <c r="AH808" s="61"/>
    </row>
    <row r="809" spans="1:34" s="62" customFormat="1">
      <c r="A809" s="59"/>
      <c r="B809" s="90"/>
      <c r="C809" s="60"/>
      <c r="H809" s="59"/>
      <c r="I809" s="61"/>
      <c r="J809" s="61"/>
      <c r="K809" s="61"/>
      <c r="L809" s="61"/>
      <c r="M809" s="61"/>
      <c r="N809" s="61"/>
      <c r="O809" s="61"/>
      <c r="P809" s="61"/>
      <c r="Q809" s="61"/>
      <c r="R809" s="61"/>
      <c r="S809" s="61"/>
      <c r="T809" s="61"/>
      <c r="U809" s="61"/>
      <c r="V809" s="61"/>
      <c r="W809" s="61"/>
      <c r="X809" s="61"/>
      <c r="Y809" s="61"/>
      <c r="Z809" s="61"/>
      <c r="AA809" s="61"/>
      <c r="AB809" s="61"/>
      <c r="AC809" s="61"/>
      <c r="AD809" s="61"/>
      <c r="AE809" s="61"/>
      <c r="AF809" s="61"/>
      <c r="AG809" s="61"/>
      <c r="AH809" s="61"/>
    </row>
    <row r="810" spans="1:34" s="62" customFormat="1">
      <c r="A810" s="59"/>
      <c r="B810" s="90"/>
      <c r="C810" s="60"/>
      <c r="H810" s="59"/>
      <c r="I810" s="61"/>
      <c r="J810" s="61"/>
      <c r="K810" s="61"/>
      <c r="L810" s="61"/>
      <c r="M810" s="61"/>
      <c r="N810" s="61"/>
      <c r="O810" s="61"/>
      <c r="P810" s="61"/>
      <c r="Q810" s="61"/>
      <c r="R810" s="61"/>
      <c r="S810" s="61"/>
      <c r="T810" s="61"/>
      <c r="U810" s="61"/>
      <c r="V810" s="61"/>
      <c r="W810" s="61"/>
      <c r="X810" s="61"/>
      <c r="Y810" s="61"/>
      <c r="Z810" s="61"/>
      <c r="AA810" s="61"/>
      <c r="AB810" s="61"/>
      <c r="AC810" s="61"/>
      <c r="AD810" s="61"/>
      <c r="AE810" s="61"/>
      <c r="AF810" s="61"/>
      <c r="AG810" s="61"/>
      <c r="AH810" s="61"/>
    </row>
    <row r="811" spans="1:34" s="62" customFormat="1">
      <c r="A811" s="59"/>
      <c r="B811" s="90"/>
      <c r="C811" s="60"/>
      <c r="H811" s="59"/>
      <c r="I811" s="61"/>
      <c r="J811" s="61"/>
      <c r="K811" s="61"/>
      <c r="L811" s="61"/>
      <c r="M811" s="61"/>
      <c r="N811" s="61"/>
      <c r="O811" s="61"/>
      <c r="P811" s="61"/>
      <c r="Q811" s="61"/>
      <c r="R811" s="61"/>
      <c r="S811" s="61"/>
      <c r="T811" s="61"/>
      <c r="U811" s="61"/>
      <c r="V811" s="61"/>
      <c r="W811" s="61"/>
      <c r="X811" s="61"/>
      <c r="Y811" s="61"/>
      <c r="Z811" s="61"/>
      <c r="AA811" s="61"/>
      <c r="AB811" s="61"/>
      <c r="AC811" s="61"/>
      <c r="AD811" s="61"/>
      <c r="AE811" s="61"/>
      <c r="AF811" s="61"/>
      <c r="AG811" s="61"/>
      <c r="AH811" s="61"/>
    </row>
    <row r="812" spans="1:34" s="62" customFormat="1">
      <c r="A812" s="59"/>
      <c r="B812" s="90"/>
      <c r="C812" s="60"/>
      <c r="H812" s="59"/>
      <c r="I812" s="61"/>
      <c r="J812" s="61"/>
      <c r="K812" s="61"/>
      <c r="L812" s="61"/>
      <c r="M812" s="61"/>
      <c r="N812" s="61"/>
      <c r="O812" s="61"/>
      <c r="P812" s="61"/>
      <c r="Q812" s="61"/>
      <c r="R812" s="61"/>
      <c r="S812" s="61"/>
      <c r="T812" s="61"/>
      <c r="U812" s="61"/>
      <c r="V812" s="61"/>
      <c r="W812" s="61"/>
      <c r="X812" s="61"/>
      <c r="Y812" s="61"/>
      <c r="Z812" s="61"/>
      <c r="AA812" s="61"/>
      <c r="AB812" s="61"/>
      <c r="AC812" s="61"/>
      <c r="AD812" s="61"/>
      <c r="AE812" s="61"/>
      <c r="AF812" s="61"/>
      <c r="AG812" s="61"/>
      <c r="AH812" s="61"/>
    </row>
    <row r="813" spans="1:34" s="62" customFormat="1">
      <c r="A813" s="59"/>
      <c r="B813" s="90"/>
      <c r="C813" s="60"/>
      <c r="H813" s="59"/>
      <c r="I813" s="61"/>
      <c r="J813" s="61"/>
      <c r="K813" s="61"/>
      <c r="L813" s="61"/>
      <c r="M813" s="61"/>
      <c r="N813" s="61"/>
      <c r="O813" s="61"/>
      <c r="P813" s="61"/>
      <c r="Q813" s="61"/>
      <c r="R813" s="61"/>
      <c r="S813" s="61"/>
      <c r="T813" s="61"/>
      <c r="U813" s="61"/>
      <c r="V813" s="61"/>
      <c r="W813" s="61"/>
      <c r="X813" s="61"/>
      <c r="Y813" s="61"/>
      <c r="Z813" s="61"/>
      <c r="AA813" s="61"/>
      <c r="AB813" s="61"/>
      <c r="AC813" s="61"/>
      <c r="AD813" s="61"/>
      <c r="AE813" s="61"/>
      <c r="AF813" s="61"/>
      <c r="AG813" s="61"/>
      <c r="AH813" s="61"/>
    </row>
    <row r="814" spans="1:34" s="62" customFormat="1">
      <c r="A814" s="59"/>
      <c r="B814" s="90"/>
      <c r="C814" s="60"/>
      <c r="H814" s="59"/>
      <c r="I814" s="61"/>
      <c r="J814" s="61"/>
      <c r="K814" s="61"/>
      <c r="L814" s="61"/>
      <c r="M814" s="61"/>
      <c r="N814" s="61"/>
      <c r="O814" s="61"/>
      <c r="P814" s="61"/>
      <c r="Q814" s="61"/>
      <c r="R814" s="61"/>
      <c r="S814" s="61"/>
      <c r="T814" s="61"/>
      <c r="U814" s="61"/>
      <c r="V814" s="61"/>
      <c r="W814" s="61"/>
      <c r="X814" s="61"/>
      <c r="Y814" s="61"/>
      <c r="Z814" s="61"/>
      <c r="AA814" s="61"/>
      <c r="AB814" s="61"/>
      <c r="AC814" s="61"/>
      <c r="AD814" s="61"/>
      <c r="AE814" s="61"/>
      <c r="AF814" s="61"/>
      <c r="AG814" s="61"/>
      <c r="AH814" s="61"/>
    </row>
    <row r="815" spans="1:34" s="62" customFormat="1">
      <c r="A815" s="59"/>
      <c r="B815" s="90"/>
      <c r="C815" s="60"/>
      <c r="H815" s="59"/>
      <c r="I815" s="61"/>
      <c r="J815" s="61"/>
      <c r="K815" s="61"/>
      <c r="L815" s="61"/>
      <c r="M815" s="61"/>
      <c r="N815" s="61"/>
      <c r="O815" s="61"/>
      <c r="P815" s="61"/>
      <c r="Q815" s="61"/>
      <c r="R815" s="61"/>
      <c r="S815" s="61"/>
      <c r="T815" s="61"/>
      <c r="U815" s="61"/>
      <c r="V815" s="61"/>
      <c r="W815" s="61"/>
      <c r="X815" s="61"/>
      <c r="Y815" s="61"/>
      <c r="Z815" s="61"/>
      <c r="AA815" s="61"/>
      <c r="AB815" s="61"/>
      <c r="AC815" s="61"/>
      <c r="AD815" s="61"/>
      <c r="AE815" s="61"/>
      <c r="AF815" s="61"/>
      <c r="AG815" s="61"/>
      <c r="AH815" s="61"/>
    </row>
    <row r="816" spans="1:34" s="62" customFormat="1">
      <c r="A816" s="59"/>
      <c r="B816" s="90"/>
      <c r="C816" s="60"/>
      <c r="H816" s="59"/>
      <c r="I816" s="61"/>
      <c r="J816" s="61"/>
      <c r="K816" s="61"/>
      <c r="L816" s="61"/>
      <c r="M816" s="61"/>
      <c r="N816" s="61"/>
      <c r="O816" s="61"/>
      <c r="P816" s="61"/>
      <c r="Q816" s="61"/>
      <c r="R816" s="61"/>
      <c r="S816" s="61"/>
      <c r="T816" s="61"/>
      <c r="U816" s="61"/>
      <c r="V816" s="61"/>
      <c r="W816" s="61"/>
      <c r="X816" s="61"/>
      <c r="Y816" s="61"/>
      <c r="Z816" s="61"/>
      <c r="AA816" s="61"/>
      <c r="AB816" s="61"/>
      <c r="AC816" s="61"/>
      <c r="AD816" s="61"/>
      <c r="AE816" s="61"/>
      <c r="AF816" s="61"/>
      <c r="AG816" s="61"/>
      <c r="AH816" s="61"/>
    </row>
    <row r="817" spans="1:34" s="62" customFormat="1">
      <c r="A817" s="59"/>
      <c r="B817" s="90"/>
      <c r="C817" s="60"/>
      <c r="H817" s="59"/>
      <c r="I817" s="61"/>
      <c r="J817" s="61"/>
      <c r="K817" s="61"/>
      <c r="L817" s="61"/>
      <c r="M817" s="61"/>
      <c r="N817" s="61"/>
      <c r="O817" s="61"/>
      <c r="P817" s="61"/>
      <c r="Q817" s="61"/>
      <c r="R817" s="61"/>
      <c r="S817" s="61"/>
      <c r="T817" s="61"/>
      <c r="U817" s="61"/>
      <c r="V817" s="61"/>
      <c r="W817" s="61"/>
      <c r="X817" s="61"/>
      <c r="Y817" s="61"/>
      <c r="Z817" s="61"/>
      <c r="AA817" s="61"/>
      <c r="AB817" s="61"/>
      <c r="AC817" s="61"/>
      <c r="AD817" s="61"/>
      <c r="AE817" s="61"/>
      <c r="AF817" s="61"/>
      <c r="AG817" s="61"/>
      <c r="AH817" s="61"/>
    </row>
    <row r="818" spans="1:34" s="62" customFormat="1">
      <c r="A818" s="59"/>
      <c r="B818" s="90"/>
      <c r="C818" s="60"/>
      <c r="H818" s="59"/>
      <c r="I818" s="61"/>
      <c r="J818" s="61"/>
      <c r="K818" s="61"/>
      <c r="L818" s="61"/>
      <c r="M818" s="61"/>
      <c r="N818" s="61"/>
      <c r="O818" s="61"/>
      <c r="P818" s="61"/>
      <c r="Q818" s="61"/>
      <c r="R818" s="61"/>
      <c r="S818" s="61"/>
      <c r="T818" s="61"/>
      <c r="U818" s="61"/>
      <c r="V818" s="61"/>
      <c r="W818" s="61"/>
      <c r="X818" s="61"/>
      <c r="Y818" s="61"/>
      <c r="Z818" s="61"/>
      <c r="AA818" s="61"/>
      <c r="AB818" s="61"/>
      <c r="AC818" s="61"/>
      <c r="AD818" s="61"/>
      <c r="AE818" s="61"/>
      <c r="AF818" s="61"/>
      <c r="AG818" s="61"/>
      <c r="AH818" s="61"/>
    </row>
    <row r="819" spans="1:34" s="62" customFormat="1">
      <c r="A819" s="59"/>
      <c r="B819" s="90"/>
      <c r="C819" s="60"/>
      <c r="H819" s="59"/>
      <c r="I819" s="61"/>
      <c r="J819" s="61"/>
      <c r="K819" s="61"/>
      <c r="L819" s="61"/>
      <c r="M819" s="61"/>
      <c r="N819" s="61"/>
      <c r="O819" s="61"/>
      <c r="P819" s="61"/>
      <c r="Q819" s="61"/>
      <c r="R819" s="61"/>
      <c r="S819" s="61"/>
      <c r="T819" s="61"/>
      <c r="U819" s="61"/>
      <c r="V819" s="61"/>
      <c r="W819" s="61"/>
      <c r="X819" s="61"/>
      <c r="Y819" s="61"/>
      <c r="Z819" s="61"/>
      <c r="AA819" s="61"/>
      <c r="AB819" s="61"/>
      <c r="AC819" s="61"/>
      <c r="AD819" s="61"/>
      <c r="AE819" s="61"/>
      <c r="AF819" s="61"/>
      <c r="AG819" s="61"/>
      <c r="AH819" s="61"/>
    </row>
    <row r="820" spans="1:34" s="62" customFormat="1">
      <c r="A820" s="59"/>
      <c r="B820" s="90"/>
      <c r="C820" s="60"/>
      <c r="H820" s="59"/>
      <c r="I820" s="61"/>
      <c r="J820" s="61"/>
      <c r="K820" s="61"/>
      <c r="L820" s="61"/>
      <c r="M820" s="61"/>
      <c r="N820" s="61"/>
      <c r="O820" s="61"/>
      <c r="P820" s="61"/>
      <c r="Q820" s="61"/>
      <c r="R820" s="61"/>
      <c r="S820" s="61"/>
      <c r="T820" s="61"/>
      <c r="U820" s="61"/>
      <c r="V820" s="61"/>
      <c r="W820" s="61"/>
      <c r="X820" s="61"/>
      <c r="Y820" s="61"/>
      <c r="Z820" s="61"/>
      <c r="AA820" s="61"/>
      <c r="AB820" s="61"/>
      <c r="AC820" s="61"/>
      <c r="AD820" s="61"/>
      <c r="AE820" s="61"/>
      <c r="AF820" s="61"/>
      <c r="AG820" s="61"/>
      <c r="AH820" s="61"/>
    </row>
    <row r="821" spans="1:34" s="62" customFormat="1">
      <c r="A821" s="59"/>
      <c r="B821" s="90"/>
      <c r="C821" s="60"/>
      <c r="H821" s="59"/>
      <c r="I821" s="61"/>
      <c r="J821" s="61"/>
      <c r="K821" s="61"/>
      <c r="L821" s="61"/>
      <c r="M821" s="61"/>
      <c r="N821" s="61"/>
      <c r="O821" s="61"/>
      <c r="P821" s="61"/>
      <c r="Q821" s="61"/>
      <c r="R821" s="61"/>
      <c r="S821" s="61"/>
      <c r="T821" s="61"/>
      <c r="U821" s="61"/>
      <c r="V821" s="61"/>
      <c r="W821" s="61"/>
      <c r="X821" s="61"/>
      <c r="Y821" s="61"/>
      <c r="Z821" s="61"/>
      <c r="AA821" s="61"/>
      <c r="AB821" s="61"/>
      <c r="AC821" s="61"/>
      <c r="AD821" s="61"/>
      <c r="AE821" s="61"/>
      <c r="AF821" s="61"/>
      <c r="AG821" s="61"/>
      <c r="AH821" s="61"/>
    </row>
    <row r="822" spans="1:34" s="62" customFormat="1">
      <c r="A822" s="59"/>
      <c r="B822" s="90"/>
      <c r="C822" s="60"/>
      <c r="H822" s="59"/>
      <c r="I822" s="61"/>
      <c r="J822" s="61"/>
      <c r="K822" s="61"/>
      <c r="L822" s="61"/>
      <c r="M822" s="61"/>
      <c r="N822" s="61"/>
      <c r="O822" s="61"/>
      <c r="P822" s="61"/>
      <c r="Q822" s="61"/>
      <c r="R822" s="61"/>
      <c r="S822" s="61"/>
      <c r="T822" s="61"/>
      <c r="U822" s="61"/>
      <c r="V822" s="61"/>
      <c r="W822" s="61"/>
      <c r="X822" s="61"/>
      <c r="Y822" s="61"/>
      <c r="Z822" s="61"/>
      <c r="AA822" s="61"/>
      <c r="AB822" s="61"/>
      <c r="AC822" s="61"/>
      <c r="AD822" s="61"/>
      <c r="AE822" s="61"/>
      <c r="AF822" s="61"/>
      <c r="AG822" s="61"/>
      <c r="AH822" s="61"/>
    </row>
    <row r="823" spans="1:34" s="62" customFormat="1">
      <c r="A823" s="59"/>
      <c r="B823" s="90"/>
      <c r="C823" s="60"/>
      <c r="H823" s="59"/>
      <c r="I823" s="61"/>
      <c r="J823" s="61"/>
      <c r="K823" s="61"/>
      <c r="L823" s="61"/>
      <c r="M823" s="61"/>
      <c r="N823" s="61"/>
      <c r="O823" s="61"/>
      <c r="P823" s="61"/>
      <c r="Q823" s="61"/>
      <c r="R823" s="61"/>
      <c r="S823" s="61"/>
      <c r="T823" s="61"/>
      <c r="U823" s="61"/>
      <c r="V823" s="61"/>
      <c r="W823" s="61"/>
      <c r="X823" s="61"/>
      <c r="Y823" s="61"/>
      <c r="Z823" s="61"/>
      <c r="AA823" s="61"/>
      <c r="AB823" s="61"/>
      <c r="AC823" s="61"/>
      <c r="AD823" s="61"/>
      <c r="AE823" s="61"/>
      <c r="AF823" s="61"/>
      <c r="AG823" s="61"/>
      <c r="AH823" s="61"/>
    </row>
    <row r="824" spans="1:34" s="62" customFormat="1">
      <c r="A824" s="59"/>
      <c r="B824" s="90"/>
      <c r="C824" s="60"/>
      <c r="H824" s="59"/>
      <c r="I824" s="61"/>
      <c r="J824" s="61"/>
      <c r="K824" s="61"/>
      <c r="L824" s="61"/>
      <c r="M824" s="61"/>
      <c r="N824" s="61"/>
      <c r="O824" s="61"/>
      <c r="P824" s="61"/>
      <c r="Q824" s="61"/>
      <c r="R824" s="61"/>
      <c r="S824" s="61"/>
      <c r="T824" s="61"/>
      <c r="U824" s="61"/>
      <c r="V824" s="61"/>
      <c r="W824" s="61"/>
      <c r="X824" s="61"/>
      <c r="Y824" s="61"/>
      <c r="Z824" s="61"/>
      <c r="AA824" s="61"/>
      <c r="AB824" s="61"/>
      <c r="AC824" s="61"/>
      <c r="AD824" s="61"/>
      <c r="AE824" s="61"/>
      <c r="AF824" s="61"/>
      <c r="AG824" s="61"/>
      <c r="AH824" s="61"/>
    </row>
    <row r="825" spans="1:34" s="62" customFormat="1">
      <c r="A825" s="59"/>
      <c r="B825" s="90"/>
      <c r="C825" s="60"/>
      <c r="H825" s="59"/>
      <c r="I825" s="61"/>
      <c r="J825" s="61"/>
      <c r="K825" s="61"/>
      <c r="L825" s="61"/>
      <c r="M825" s="61"/>
      <c r="N825" s="61"/>
      <c r="O825" s="61"/>
      <c r="P825" s="61"/>
      <c r="Q825" s="61"/>
      <c r="R825" s="61"/>
      <c r="S825" s="61"/>
      <c r="T825" s="61"/>
      <c r="U825" s="61"/>
      <c r="V825" s="61"/>
      <c r="W825" s="61"/>
      <c r="X825" s="61"/>
      <c r="Y825" s="61"/>
      <c r="Z825" s="61"/>
      <c r="AA825" s="61"/>
      <c r="AB825" s="61"/>
      <c r="AC825" s="61"/>
      <c r="AD825" s="61"/>
      <c r="AE825" s="61"/>
      <c r="AF825" s="61"/>
      <c r="AG825" s="61"/>
      <c r="AH825" s="61"/>
    </row>
    <row r="826" spans="1:34" s="62" customFormat="1">
      <c r="A826" s="59"/>
      <c r="B826" s="90"/>
      <c r="C826" s="60"/>
      <c r="H826" s="59"/>
      <c r="I826" s="61"/>
      <c r="J826" s="61"/>
      <c r="K826" s="61"/>
      <c r="L826" s="61"/>
      <c r="M826" s="61"/>
      <c r="N826" s="61"/>
      <c r="O826" s="61"/>
      <c r="P826" s="61"/>
      <c r="Q826" s="61"/>
      <c r="R826" s="61"/>
      <c r="S826" s="61"/>
      <c r="T826" s="61"/>
      <c r="U826" s="61"/>
      <c r="V826" s="61"/>
      <c r="W826" s="61"/>
      <c r="X826" s="61"/>
      <c r="Y826" s="61"/>
      <c r="Z826" s="61"/>
      <c r="AA826" s="61"/>
      <c r="AB826" s="61"/>
      <c r="AC826" s="61"/>
      <c r="AD826" s="61"/>
      <c r="AE826" s="61"/>
      <c r="AF826" s="61"/>
      <c r="AG826" s="61"/>
      <c r="AH826" s="61"/>
    </row>
    <row r="827" spans="1:34" s="62" customFormat="1">
      <c r="A827" s="59"/>
      <c r="B827" s="90"/>
      <c r="C827" s="60"/>
      <c r="H827" s="59"/>
      <c r="I827" s="61"/>
      <c r="J827" s="61"/>
      <c r="K827" s="61"/>
      <c r="L827" s="61"/>
      <c r="M827" s="61"/>
      <c r="N827" s="61"/>
      <c r="O827" s="61"/>
      <c r="P827" s="61"/>
      <c r="Q827" s="61"/>
      <c r="R827" s="61"/>
      <c r="S827" s="61"/>
      <c r="T827" s="61"/>
      <c r="U827" s="61"/>
      <c r="V827" s="61"/>
      <c r="W827" s="61"/>
      <c r="X827" s="61"/>
      <c r="Y827" s="61"/>
      <c r="Z827" s="61"/>
      <c r="AA827" s="61"/>
      <c r="AB827" s="61"/>
      <c r="AC827" s="61"/>
      <c r="AD827" s="61"/>
      <c r="AE827" s="61"/>
      <c r="AF827" s="61"/>
      <c r="AG827" s="61"/>
      <c r="AH827" s="61"/>
    </row>
    <row r="828" spans="1:34" s="62" customFormat="1">
      <c r="A828" s="59"/>
      <c r="B828" s="90"/>
      <c r="C828" s="60"/>
      <c r="H828" s="59"/>
      <c r="I828" s="61"/>
      <c r="J828" s="61"/>
      <c r="K828" s="61"/>
      <c r="L828" s="61"/>
      <c r="M828" s="61"/>
      <c r="N828" s="61"/>
      <c r="O828" s="61"/>
      <c r="P828" s="61"/>
      <c r="Q828" s="61"/>
      <c r="R828" s="61"/>
      <c r="S828" s="61"/>
      <c r="T828" s="61"/>
      <c r="U828" s="61"/>
      <c r="V828" s="61"/>
      <c r="W828" s="61"/>
      <c r="X828" s="61"/>
      <c r="Y828" s="61"/>
      <c r="Z828" s="61"/>
      <c r="AA828" s="61"/>
      <c r="AB828" s="61"/>
      <c r="AC828" s="61"/>
      <c r="AD828" s="61"/>
      <c r="AE828" s="61"/>
      <c r="AF828" s="61"/>
      <c r="AG828" s="61"/>
      <c r="AH828" s="61"/>
    </row>
    <row r="829" spans="1:34" s="62" customFormat="1">
      <c r="A829" s="59"/>
      <c r="B829" s="90"/>
      <c r="C829" s="60"/>
      <c r="H829" s="59"/>
      <c r="I829" s="61"/>
      <c r="J829" s="61"/>
      <c r="K829" s="61"/>
      <c r="L829" s="61"/>
      <c r="M829" s="61"/>
      <c r="N829" s="61"/>
      <c r="O829" s="61"/>
      <c r="P829" s="61"/>
      <c r="Q829" s="61"/>
      <c r="R829" s="61"/>
      <c r="S829" s="61"/>
      <c r="T829" s="61"/>
      <c r="U829" s="61"/>
      <c r="V829" s="61"/>
      <c r="W829" s="61"/>
      <c r="X829" s="61"/>
      <c r="Y829" s="61"/>
      <c r="Z829" s="61"/>
      <c r="AA829" s="61"/>
      <c r="AB829" s="61"/>
      <c r="AC829" s="61"/>
      <c r="AD829" s="61"/>
      <c r="AE829" s="61"/>
      <c r="AF829" s="61"/>
      <c r="AG829" s="61"/>
      <c r="AH829" s="61"/>
    </row>
    <row r="830" spans="1:34" s="62" customFormat="1">
      <c r="A830" s="59"/>
      <c r="B830" s="90"/>
      <c r="C830" s="60"/>
      <c r="H830" s="59"/>
      <c r="I830" s="61"/>
      <c r="J830" s="61"/>
      <c r="K830" s="61"/>
      <c r="L830" s="61"/>
      <c r="M830" s="61"/>
      <c r="N830" s="61"/>
      <c r="O830" s="61"/>
      <c r="P830" s="61"/>
      <c r="Q830" s="61"/>
      <c r="R830" s="61"/>
      <c r="S830" s="61"/>
      <c r="T830" s="61"/>
      <c r="U830" s="61"/>
      <c r="V830" s="61"/>
      <c r="W830" s="61"/>
      <c r="X830" s="61"/>
      <c r="Y830" s="61"/>
      <c r="Z830" s="61"/>
      <c r="AA830" s="61"/>
      <c r="AB830" s="61"/>
      <c r="AC830" s="61"/>
      <c r="AD830" s="61"/>
      <c r="AE830" s="61"/>
      <c r="AF830" s="61"/>
      <c r="AG830" s="61"/>
      <c r="AH830" s="61"/>
    </row>
    <row r="831" spans="1:34" s="62" customFormat="1">
      <c r="A831" s="59"/>
      <c r="B831" s="90"/>
      <c r="C831" s="60"/>
      <c r="H831" s="59"/>
      <c r="I831" s="61"/>
      <c r="J831" s="61"/>
      <c r="K831" s="61"/>
      <c r="L831" s="61"/>
      <c r="M831" s="61"/>
      <c r="N831" s="61"/>
      <c r="O831" s="61"/>
      <c r="P831" s="61"/>
      <c r="Q831" s="61"/>
      <c r="R831" s="61"/>
      <c r="S831" s="61"/>
      <c r="T831" s="61"/>
      <c r="U831" s="61"/>
      <c r="V831" s="61"/>
      <c r="W831" s="61"/>
      <c r="X831" s="61"/>
      <c r="Y831" s="61"/>
      <c r="Z831" s="61"/>
      <c r="AA831" s="61"/>
      <c r="AB831" s="61"/>
      <c r="AC831" s="61"/>
      <c r="AD831" s="61"/>
      <c r="AE831" s="61"/>
      <c r="AF831" s="61"/>
      <c r="AG831" s="61"/>
      <c r="AH831" s="61"/>
    </row>
    <row r="832" spans="1:34" s="62" customFormat="1">
      <c r="A832" s="59"/>
      <c r="B832" s="90"/>
      <c r="C832" s="60"/>
      <c r="H832" s="59"/>
      <c r="I832" s="61"/>
      <c r="J832" s="61"/>
      <c r="K832" s="61"/>
      <c r="L832" s="61"/>
      <c r="M832" s="61"/>
      <c r="N832" s="61"/>
      <c r="O832" s="61"/>
      <c r="P832" s="61"/>
      <c r="Q832" s="61"/>
      <c r="R832" s="61"/>
      <c r="S832" s="61"/>
      <c r="T832" s="61"/>
      <c r="U832" s="61"/>
      <c r="V832" s="61"/>
      <c r="W832" s="61"/>
      <c r="X832" s="61"/>
      <c r="Y832" s="61"/>
      <c r="Z832" s="61"/>
      <c r="AA832" s="61"/>
      <c r="AB832" s="61"/>
      <c r="AC832" s="61"/>
      <c r="AD832" s="61"/>
      <c r="AE832" s="61"/>
      <c r="AF832" s="61"/>
      <c r="AG832" s="61"/>
      <c r="AH832" s="61"/>
    </row>
    <row r="833" spans="1:34" s="62" customFormat="1">
      <c r="A833" s="59"/>
      <c r="B833" s="90"/>
      <c r="C833" s="60"/>
      <c r="H833" s="59"/>
      <c r="I833" s="61"/>
      <c r="J833" s="61"/>
      <c r="K833" s="61"/>
      <c r="L833" s="61"/>
      <c r="M833" s="61"/>
      <c r="N833" s="61"/>
      <c r="O833" s="61"/>
      <c r="P833" s="61"/>
      <c r="Q833" s="61"/>
      <c r="R833" s="61"/>
      <c r="S833" s="61"/>
      <c r="T833" s="61"/>
      <c r="U833" s="61"/>
      <c r="V833" s="61"/>
      <c r="W833" s="61"/>
      <c r="X833" s="61"/>
      <c r="Y833" s="61"/>
      <c r="Z833" s="61"/>
      <c r="AA833" s="61"/>
      <c r="AB833" s="61"/>
      <c r="AC833" s="61"/>
      <c r="AD833" s="61"/>
      <c r="AE833" s="61"/>
      <c r="AF833" s="61"/>
      <c r="AG833" s="61"/>
      <c r="AH833" s="61"/>
    </row>
    <row r="834" spans="1:34" s="62" customFormat="1">
      <c r="A834" s="59"/>
      <c r="B834" s="90"/>
      <c r="C834" s="60"/>
      <c r="H834" s="59"/>
      <c r="I834" s="61"/>
      <c r="J834" s="61"/>
      <c r="K834" s="61"/>
      <c r="L834" s="61"/>
      <c r="M834" s="61"/>
      <c r="N834" s="61"/>
      <c r="O834" s="61"/>
      <c r="P834" s="61"/>
      <c r="Q834" s="61"/>
      <c r="R834" s="61"/>
      <c r="S834" s="61"/>
      <c r="T834" s="61"/>
      <c r="U834" s="61"/>
      <c r="V834" s="61"/>
      <c r="W834" s="61"/>
      <c r="X834" s="61"/>
      <c r="Y834" s="61"/>
      <c r="Z834" s="61"/>
      <c r="AA834" s="61"/>
      <c r="AB834" s="61"/>
      <c r="AC834" s="61"/>
      <c r="AD834" s="61"/>
      <c r="AE834" s="61"/>
      <c r="AF834" s="61"/>
      <c r="AG834" s="61"/>
      <c r="AH834" s="61"/>
    </row>
    <row r="835" spans="1:34" s="62" customFormat="1">
      <c r="A835" s="59"/>
      <c r="B835" s="90"/>
      <c r="C835" s="60"/>
      <c r="H835" s="59"/>
      <c r="I835" s="61"/>
      <c r="J835" s="61"/>
      <c r="K835" s="61"/>
      <c r="L835" s="61"/>
      <c r="M835" s="61"/>
      <c r="N835" s="61"/>
      <c r="O835" s="61"/>
      <c r="P835" s="61"/>
      <c r="Q835" s="61"/>
      <c r="R835" s="61"/>
      <c r="S835" s="61"/>
      <c r="T835" s="61"/>
      <c r="U835" s="61"/>
      <c r="V835" s="61"/>
      <c r="W835" s="61"/>
      <c r="X835" s="61"/>
      <c r="Y835" s="61"/>
      <c r="Z835" s="61"/>
      <c r="AA835" s="61"/>
      <c r="AB835" s="61"/>
      <c r="AC835" s="61"/>
      <c r="AD835" s="61"/>
      <c r="AE835" s="61"/>
      <c r="AF835" s="61"/>
      <c r="AG835" s="61"/>
      <c r="AH835" s="61"/>
    </row>
    <row r="836" spans="1:34" s="62" customFormat="1">
      <c r="A836" s="59"/>
      <c r="B836" s="90"/>
      <c r="C836" s="60"/>
      <c r="H836" s="59"/>
      <c r="I836" s="61"/>
      <c r="J836" s="61"/>
      <c r="K836" s="61"/>
      <c r="L836" s="61"/>
      <c r="M836" s="61"/>
      <c r="N836" s="61"/>
      <c r="O836" s="61"/>
      <c r="P836" s="61"/>
      <c r="Q836" s="61"/>
      <c r="R836" s="61"/>
      <c r="S836" s="61"/>
      <c r="T836" s="61"/>
      <c r="U836" s="61"/>
      <c r="V836" s="61"/>
      <c r="W836" s="61"/>
      <c r="X836" s="61"/>
      <c r="Y836" s="61"/>
      <c r="Z836" s="61"/>
      <c r="AA836" s="61"/>
      <c r="AB836" s="61"/>
      <c r="AC836" s="61"/>
      <c r="AD836" s="61"/>
      <c r="AE836" s="61"/>
      <c r="AF836" s="61"/>
      <c r="AG836" s="61"/>
      <c r="AH836" s="61"/>
    </row>
    <row r="837" spans="1:34" s="62" customFormat="1">
      <c r="A837" s="59"/>
      <c r="B837" s="90"/>
      <c r="C837" s="60"/>
      <c r="H837" s="59"/>
      <c r="I837" s="61"/>
      <c r="J837" s="61"/>
      <c r="K837" s="61"/>
      <c r="L837" s="61"/>
      <c r="M837" s="61"/>
      <c r="N837" s="61"/>
      <c r="O837" s="61"/>
      <c r="P837" s="61"/>
      <c r="Q837" s="61"/>
      <c r="R837" s="61"/>
      <c r="S837" s="61"/>
      <c r="T837" s="61"/>
      <c r="U837" s="61"/>
      <c r="V837" s="61"/>
      <c r="W837" s="61"/>
      <c r="X837" s="61"/>
      <c r="Y837" s="61"/>
      <c r="Z837" s="61"/>
      <c r="AA837" s="61"/>
      <c r="AB837" s="61"/>
      <c r="AC837" s="61"/>
      <c r="AD837" s="61"/>
      <c r="AE837" s="61"/>
      <c r="AF837" s="61"/>
      <c r="AG837" s="61"/>
      <c r="AH837" s="61"/>
    </row>
    <row r="838" spans="1:34" s="62" customFormat="1">
      <c r="A838" s="59"/>
      <c r="B838" s="90"/>
      <c r="C838" s="60"/>
      <c r="H838" s="59"/>
      <c r="I838" s="61"/>
      <c r="J838" s="61"/>
      <c r="K838" s="61"/>
      <c r="L838" s="61"/>
      <c r="M838" s="61"/>
      <c r="N838" s="61"/>
      <c r="O838" s="61"/>
      <c r="P838" s="61"/>
      <c r="Q838" s="61"/>
      <c r="R838" s="61"/>
      <c r="S838" s="61"/>
      <c r="T838" s="61"/>
      <c r="U838" s="61"/>
      <c r="V838" s="61"/>
      <c r="W838" s="61"/>
      <c r="X838" s="61"/>
      <c r="Y838" s="61"/>
      <c r="Z838" s="61"/>
      <c r="AA838" s="61"/>
      <c r="AB838" s="61"/>
      <c r="AC838" s="61"/>
      <c r="AD838" s="61"/>
      <c r="AE838" s="61"/>
      <c r="AF838" s="61"/>
      <c r="AG838" s="61"/>
      <c r="AH838" s="61"/>
    </row>
    <row r="839" spans="1:34" s="62" customFormat="1">
      <c r="A839" s="59"/>
      <c r="B839" s="90"/>
      <c r="C839" s="60"/>
      <c r="H839" s="59"/>
      <c r="I839" s="61"/>
      <c r="J839" s="61"/>
      <c r="K839" s="61"/>
      <c r="L839" s="61"/>
      <c r="M839" s="61"/>
      <c r="N839" s="61"/>
      <c r="O839" s="61"/>
      <c r="P839" s="61"/>
      <c r="Q839" s="61"/>
      <c r="R839" s="61"/>
      <c r="S839" s="61"/>
      <c r="T839" s="61"/>
      <c r="U839" s="61"/>
      <c r="V839" s="61"/>
      <c r="W839" s="61"/>
      <c r="X839" s="61"/>
      <c r="Y839" s="61"/>
      <c r="Z839" s="61"/>
      <c r="AA839" s="61"/>
      <c r="AB839" s="61"/>
      <c r="AC839" s="61"/>
      <c r="AD839" s="61"/>
      <c r="AE839" s="61"/>
      <c r="AF839" s="61"/>
      <c r="AG839" s="61"/>
      <c r="AH839" s="61"/>
    </row>
    <row r="840" spans="1:34" s="62" customFormat="1">
      <c r="A840" s="59"/>
      <c r="B840" s="90"/>
      <c r="C840" s="60"/>
      <c r="H840" s="59"/>
      <c r="I840" s="61"/>
      <c r="J840" s="61"/>
      <c r="K840" s="61"/>
      <c r="L840" s="61"/>
      <c r="M840" s="61"/>
      <c r="N840" s="61"/>
      <c r="O840" s="61"/>
      <c r="P840" s="61"/>
      <c r="Q840" s="61"/>
      <c r="R840" s="61"/>
      <c r="S840" s="61"/>
      <c r="T840" s="61"/>
      <c r="U840" s="61"/>
      <c r="V840" s="61"/>
      <c r="W840" s="61"/>
      <c r="X840" s="61"/>
      <c r="Y840" s="61"/>
      <c r="Z840" s="61"/>
      <c r="AA840" s="61"/>
      <c r="AB840" s="61"/>
      <c r="AC840" s="61"/>
      <c r="AD840" s="61"/>
      <c r="AE840" s="61"/>
      <c r="AF840" s="61"/>
      <c r="AG840" s="61"/>
      <c r="AH840" s="61"/>
    </row>
    <row r="841" spans="1:34" s="62" customFormat="1">
      <c r="A841" s="59"/>
      <c r="B841" s="90"/>
      <c r="C841" s="60"/>
      <c r="H841" s="59"/>
      <c r="I841" s="61"/>
      <c r="J841" s="61"/>
      <c r="K841" s="61"/>
      <c r="L841" s="61"/>
      <c r="M841" s="61"/>
      <c r="N841" s="61"/>
      <c r="O841" s="61"/>
      <c r="P841" s="61"/>
      <c r="Q841" s="61"/>
      <c r="R841" s="61"/>
      <c r="S841" s="61"/>
      <c r="T841" s="61"/>
      <c r="U841" s="61"/>
      <c r="V841" s="61"/>
      <c r="W841" s="61"/>
      <c r="X841" s="61"/>
      <c r="Y841" s="61"/>
      <c r="Z841" s="61"/>
      <c r="AA841" s="61"/>
      <c r="AB841" s="61"/>
      <c r="AC841" s="61"/>
      <c r="AD841" s="61"/>
      <c r="AE841" s="61"/>
      <c r="AF841" s="61"/>
      <c r="AG841" s="61"/>
      <c r="AH841" s="61"/>
    </row>
    <row r="842" spans="1:34" s="62" customFormat="1">
      <c r="A842" s="59"/>
      <c r="B842" s="90"/>
      <c r="C842" s="60"/>
      <c r="H842" s="59"/>
      <c r="I842" s="61"/>
      <c r="J842" s="61"/>
      <c r="K842" s="61"/>
      <c r="L842" s="61"/>
      <c r="M842" s="61"/>
      <c r="N842" s="61"/>
      <c r="O842" s="61"/>
      <c r="P842" s="61"/>
      <c r="Q842" s="61"/>
      <c r="R842" s="61"/>
      <c r="S842" s="61"/>
      <c r="T842" s="61"/>
      <c r="U842" s="61"/>
      <c r="V842" s="61"/>
      <c r="W842" s="61"/>
      <c r="X842" s="61"/>
      <c r="Y842" s="61"/>
      <c r="Z842" s="61"/>
      <c r="AA842" s="61"/>
      <c r="AB842" s="61"/>
      <c r="AC842" s="61"/>
      <c r="AD842" s="61"/>
      <c r="AE842" s="61"/>
      <c r="AF842" s="61"/>
      <c r="AG842" s="61"/>
      <c r="AH842" s="61"/>
    </row>
    <row r="843" spans="1:34" s="62" customFormat="1">
      <c r="A843" s="59"/>
      <c r="B843" s="90"/>
      <c r="C843" s="60"/>
      <c r="H843" s="59"/>
      <c r="I843" s="61"/>
      <c r="J843" s="61"/>
      <c r="K843" s="61"/>
      <c r="L843" s="61"/>
      <c r="M843" s="61"/>
      <c r="N843" s="61"/>
      <c r="O843" s="61"/>
      <c r="P843" s="61"/>
      <c r="Q843" s="61"/>
      <c r="R843" s="61"/>
      <c r="S843" s="61"/>
      <c r="T843" s="61"/>
      <c r="U843" s="61"/>
      <c r="V843" s="61"/>
      <c r="W843" s="61"/>
      <c r="X843" s="61"/>
      <c r="Y843" s="61"/>
      <c r="Z843" s="61"/>
      <c r="AA843" s="61"/>
      <c r="AB843" s="61"/>
      <c r="AC843" s="61"/>
      <c r="AD843" s="61"/>
      <c r="AE843" s="61"/>
      <c r="AF843" s="61"/>
      <c r="AG843" s="61"/>
      <c r="AH843" s="61"/>
    </row>
    <row r="844" spans="1:34" s="62" customFormat="1">
      <c r="A844" s="59"/>
      <c r="B844" s="90"/>
      <c r="C844" s="60"/>
      <c r="H844" s="59"/>
      <c r="I844" s="61"/>
      <c r="J844" s="61"/>
      <c r="K844" s="61"/>
      <c r="L844" s="61"/>
      <c r="M844" s="61"/>
      <c r="N844" s="61"/>
      <c r="O844" s="61"/>
      <c r="P844" s="61"/>
      <c r="Q844" s="61"/>
      <c r="R844" s="61"/>
      <c r="S844" s="61"/>
      <c r="T844" s="61"/>
      <c r="U844" s="61"/>
      <c r="V844" s="61"/>
      <c r="W844" s="61"/>
      <c r="X844" s="61"/>
      <c r="Y844" s="61"/>
      <c r="Z844" s="61"/>
      <c r="AA844" s="61"/>
      <c r="AB844" s="61"/>
      <c r="AC844" s="61"/>
      <c r="AD844" s="61"/>
      <c r="AE844" s="61"/>
      <c r="AF844" s="61"/>
      <c r="AG844" s="61"/>
      <c r="AH844" s="61"/>
    </row>
    <row r="845" spans="1:34" s="62" customFormat="1">
      <c r="A845" s="59"/>
      <c r="B845" s="90"/>
      <c r="C845" s="60"/>
      <c r="H845" s="59"/>
      <c r="I845" s="61"/>
      <c r="J845" s="61"/>
      <c r="K845" s="61"/>
      <c r="L845" s="61"/>
      <c r="M845" s="61"/>
      <c r="N845" s="61"/>
      <c r="O845" s="61"/>
      <c r="P845" s="61"/>
      <c r="Q845" s="61"/>
      <c r="R845" s="61"/>
      <c r="S845" s="61"/>
      <c r="T845" s="61"/>
      <c r="U845" s="61"/>
      <c r="V845" s="61"/>
      <c r="W845" s="61"/>
      <c r="X845" s="61"/>
      <c r="Y845" s="61"/>
      <c r="Z845" s="61"/>
      <c r="AA845" s="61"/>
      <c r="AB845" s="61"/>
      <c r="AC845" s="61"/>
      <c r="AD845" s="61"/>
      <c r="AE845" s="61"/>
      <c r="AF845" s="61"/>
      <c r="AG845" s="61"/>
      <c r="AH845" s="61"/>
    </row>
    <row r="846" spans="1:34" s="62" customFormat="1">
      <c r="A846" s="59"/>
      <c r="B846" s="90"/>
      <c r="C846" s="60"/>
      <c r="H846" s="59"/>
      <c r="I846" s="61"/>
      <c r="J846" s="61"/>
      <c r="K846" s="61"/>
      <c r="L846" s="61"/>
      <c r="M846" s="61"/>
      <c r="N846" s="61"/>
      <c r="O846" s="61"/>
      <c r="P846" s="61"/>
      <c r="Q846" s="61"/>
      <c r="R846" s="61"/>
      <c r="S846" s="61"/>
      <c r="T846" s="61"/>
      <c r="U846" s="61"/>
      <c r="V846" s="61"/>
      <c r="W846" s="61"/>
      <c r="X846" s="61"/>
      <c r="Y846" s="61"/>
      <c r="Z846" s="61"/>
      <c r="AA846" s="61"/>
      <c r="AB846" s="61"/>
      <c r="AC846" s="61"/>
      <c r="AD846" s="61"/>
      <c r="AE846" s="61"/>
      <c r="AF846" s="61"/>
      <c r="AG846" s="61"/>
      <c r="AH846" s="61"/>
    </row>
    <row r="847" spans="1:34" s="62" customFormat="1">
      <c r="A847" s="59"/>
      <c r="B847" s="90"/>
      <c r="C847" s="60"/>
      <c r="H847" s="59"/>
      <c r="I847" s="61"/>
      <c r="J847" s="61"/>
      <c r="K847" s="61"/>
      <c r="L847" s="61"/>
      <c r="M847" s="61"/>
      <c r="N847" s="61"/>
      <c r="O847" s="61"/>
      <c r="P847" s="61"/>
      <c r="Q847" s="61"/>
      <c r="R847" s="61"/>
      <c r="S847" s="61"/>
      <c r="T847" s="61"/>
      <c r="U847" s="61"/>
      <c r="V847" s="61"/>
      <c r="W847" s="61"/>
      <c r="X847" s="61"/>
      <c r="Y847" s="61"/>
      <c r="Z847" s="61"/>
      <c r="AA847" s="61"/>
      <c r="AB847" s="61"/>
      <c r="AC847" s="61"/>
      <c r="AD847" s="61"/>
      <c r="AE847" s="61"/>
      <c r="AF847" s="61"/>
      <c r="AG847" s="61"/>
      <c r="AH847" s="61"/>
    </row>
    <row r="848" spans="1:34" s="62" customFormat="1">
      <c r="A848" s="59"/>
      <c r="B848" s="90"/>
      <c r="C848" s="60"/>
      <c r="H848" s="59"/>
      <c r="I848" s="61"/>
      <c r="J848" s="61"/>
      <c r="K848" s="61"/>
      <c r="L848" s="61"/>
      <c r="M848" s="61"/>
      <c r="N848" s="61"/>
      <c r="O848" s="61"/>
      <c r="P848" s="61"/>
      <c r="Q848" s="61"/>
      <c r="R848" s="61"/>
      <c r="S848" s="61"/>
      <c r="T848" s="61"/>
      <c r="U848" s="61"/>
      <c r="V848" s="61"/>
      <c r="W848" s="61"/>
      <c r="X848" s="61"/>
      <c r="Y848" s="61"/>
      <c r="Z848" s="61"/>
      <c r="AA848" s="61"/>
      <c r="AB848" s="61"/>
      <c r="AC848" s="61"/>
      <c r="AD848" s="61"/>
      <c r="AE848" s="61"/>
      <c r="AF848" s="61"/>
      <c r="AG848" s="61"/>
      <c r="AH848" s="61"/>
    </row>
    <row r="849" spans="1:34" s="62" customFormat="1">
      <c r="A849" s="59"/>
      <c r="B849" s="90"/>
      <c r="C849" s="60"/>
      <c r="H849" s="59"/>
      <c r="I849" s="61"/>
      <c r="J849" s="61"/>
      <c r="K849" s="61"/>
      <c r="L849" s="61"/>
      <c r="M849" s="61"/>
      <c r="N849" s="61"/>
      <c r="O849" s="61"/>
      <c r="P849" s="61"/>
      <c r="Q849" s="61"/>
      <c r="R849" s="61"/>
      <c r="S849" s="61"/>
      <c r="T849" s="61"/>
      <c r="U849" s="61"/>
      <c r="V849" s="61"/>
      <c r="W849" s="61"/>
      <c r="X849" s="61"/>
      <c r="Y849" s="61"/>
      <c r="Z849" s="61"/>
      <c r="AA849" s="61"/>
      <c r="AB849" s="61"/>
      <c r="AC849" s="61"/>
      <c r="AD849" s="61"/>
      <c r="AE849" s="61"/>
      <c r="AF849" s="61"/>
      <c r="AG849" s="61"/>
      <c r="AH849" s="61"/>
    </row>
    <row r="850" spans="1:34" s="62" customFormat="1">
      <c r="A850" s="59"/>
      <c r="B850" s="90"/>
      <c r="C850" s="60"/>
      <c r="H850" s="59"/>
      <c r="I850" s="61"/>
      <c r="J850" s="61"/>
      <c r="K850" s="61"/>
      <c r="L850" s="61"/>
      <c r="M850" s="61"/>
      <c r="N850" s="61"/>
      <c r="O850" s="61"/>
      <c r="P850" s="61"/>
      <c r="Q850" s="61"/>
      <c r="R850" s="61"/>
      <c r="S850" s="61"/>
      <c r="T850" s="61"/>
      <c r="U850" s="61"/>
      <c r="V850" s="61"/>
      <c r="W850" s="61"/>
      <c r="X850" s="61"/>
      <c r="Y850" s="61"/>
      <c r="Z850" s="61"/>
      <c r="AA850" s="61"/>
      <c r="AB850" s="61"/>
      <c r="AC850" s="61"/>
      <c r="AD850" s="61"/>
      <c r="AE850" s="61"/>
      <c r="AF850" s="61"/>
      <c r="AG850" s="61"/>
      <c r="AH850" s="61"/>
    </row>
    <row r="851" spans="1:34" s="62" customFormat="1">
      <c r="A851" s="59"/>
      <c r="B851" s="90"/>
      <c r="C851" s="60"/>
      <c r="H851" s="59"/>
      <c r="I851" s="61"/>
      <c r="J851" s="61"/>
      <c r="K851" s="61"/>
      <c r="L851" s="61"/>
      <c r="M851" s="61"/>
      <c r="N851" s="61"/>
      <c r="O851" s="61"/>
      <c r="P851" s="61"/>
      <c r="Q851" s="61"/>
      <c r="R851" s="61"/>
      <c r="S851" s="61"/>
      <c r="T851" s="61"/>
      <c r="U851" s="61"/>
      <c r="V851" s="61"/>
      <c r="W851" s="61"/>
      <c r="X851" s="61"/>
      <c r="Y851" s="61"/>
      <c r="Z851" s="61"/>
      <c r="AA851" s="61"/>
      <c r="AB851" s="61"/>
      <c r="AC851" s="61"/>
      <c r="AD851" s="61"/>
      <c r="AE851" s="61"/>
      <c r="AF851" s="61"/>
      <c r="AG851" s="61"/>
      <c r="AH851" s="61"/>
    </row>
    <row r="852" spans="1:34" s="62" customFormat="1">
      <c r="A852" s="59"/>
      <c r="B852" s="90"/>
      <c r="C852" s="60"/>
      <c r="H852" s="59"/>
      <c r="I852" s="61"/>
      <c r="J852" s="61"/>
      <c r="K852" s="61"/>
      <c r="L852" s="61"/>
      <c r="M852" s="61"/>
      <c r="N852" s="61"/>
      <c r="O852" s="61"/>
      <c r="P852" s="61"/>
      <c r="Q852" s="61"/>
      <c r="R852" s="61"/>
      <c r="S852" s="61"/>
      <c r="T852" s="61"/>
      <c r="U852" s="61"/>
      <c r="V852" s="61"/>
      <c r="W852" s="61"/>
      <c r="X852" s="61"/>
      <c r="Y852" s="61"/>
      <c r="Z852" s="61"/>
      <c r="AA852" s="61"/>
      <c r="AB852" s="61"/>
      <c r="AC852" s="61"/>
      <c r="AD852" s="61"/>
      <c r="AE852" s="61"/>
      <c r="AF852" s="61"/>
      <c r="AG852" s="61"/>
      <c r="AH852" s="61"/>
    </row>
    <row r="853" spans="1:34" s="62" customFormat="1">
      <c r="A853" s="59"/>
      <c r="B853" s="90"/>
      <c r="C853" s="60"/>
      <c r="H853" s="59"/>
      <c r="I853" s="61"/>
      <c r="J853" s="61"/>
      <c r="K853" s="61"/>
      <c r="L853" s="61"/>
      <c r="M853" s="61"/>
      <c r="N853" s="61"/>
      <c r="O853" s="61"/>
      <c r="P853" s="61"/>
      <c r="Q853" s="61"/>
      <c r="R853" s="61"/>
      <c r="S853" s="61"/>
      <c r="T853" s="61"/>
      <c r="U853" s="61"/>
      <c r="V853" s="61"/>
      <c r="W853" s="61"/>
      <c r="X853" s="61"/>
      <c r="Y853" s="61"/>
      <c r="Z853" s="61"/>
      <c r="AA853" s="61"/>
      <c r="AB853" s="61"/>
      <c r="AC853" s="61"/>
      <c r="AD853" s="61"/>
      <c r="AE853" s="61"/>
      <c r="AF853" s="61"/>
      <c r="AG853" s="61"/>
      <c r="AH853" s="61"/>
    </row>
    <row r="854" spans="1:34" s="62" customFormat="1">
      <c r="A854" s="59"/>
      <c r="B854" s="90"/>
      <c r="C854" s="60"/>
      <c r="H854" s="59"/>
      <c r="I854" s="61"/>
      <c r="J854" s="61"/>
      <c r="K854" s="61"/>
      <c r="L854" s="61"/>
      <c r="M854" s="61"/>
      <c r="N854" s="61"/>
      <c r="O854" s="61"/>
      <c r="P854" s="61"/>
      <c r="Q854" s="61"/>
      <c r="R854" s="61"/>
      <c r="S854" s="61"/>
      <c r="T854" s="61"/>
      <c r="U854" s="61"/>
      <c r="V854" s="61"/>
      <c r="W854" s="61"/>
      <c r="X854" s="61"/>
      <c r="Y854" s="61"/>
      <c r="Z854" s="61"/>
      <c r="AA854" s="61"/>
      <c r="AB854" s="61"/>
      <c r="AC854" s="61"/>
      <c r="AD854" s="61"/>
      <c r="AE854" s="61"/>
      <c r="AF854" s="61"/>
      <c r="AG854" s="61"/>
      <c r="AH854" s="61"/>
    </row>
    <row r="855" spans="1:34" s="62" customFormat="1">
      <c r="A855" s="59"/>
      <c r="B855" s="90"/>
      <c r="C855" s="60"/>
      <c r="H855" s="59"/>
      <c r="I855" s="61"/>
      <c r="J855" s="61"/>
      <c r="K855" s="61"/>
      <c r="L855" s="61"/>
      <c r="M855" s="61"/>
      <c r="N855" s="61"/>
      <c r="O855" s="61"/>
      <c r="P855" s="61"/>
      <c r="Q855" s="61"/>
      <c r="R855" s="61"/>
      <c r="S855" s="61"/>
      <c r="T855" s="61"/>
      <c r="U855" s="61"/>
      <c r="V855" s="61"/>
      <c r="W855" s="61"/>
      <c r="X855" s="61"/>
      <c r="Y855" s="61"/>
      <c r="Z855" s="61"/>
      <c r="AA855" s="61"/>
      <c r="AB855" s="61"/>
      <c r="AC855" s="61"/>
      <c r="AD855" s="61"/>
      <c r="AE855" s="61"/>
      <c r="AF855" s="61"/>
      <c r="AG855" s="61"/>
      <c r="AH855" s="61"/>
    </row>
    <row r="856" spans="1:34" s="62" customFormat="1">
      <c r="A856" s="59"/>
      <c r="B856" s="90"/>
      <c r="C856" s="60"/>
      <c r="H856" s="59"/>
      <c r="I856" s="61"/>
      <c r="J856" s="61"/>
      <c r="K856" s="61"/>
      <c r="L856" s="61"/>
      <c r="M856" s="61"/>
      <c r="N856" s="61"/>
      <c r="O856" s="61"/>
      <c r="P856" s="61"/>
      <c r="Q856" s="61"/>
      <c r="R856" s="61"/>
      <c r="S856" s="61"/>
      <c r="T856" s="61"/>
      <c r="U856" s="61"/>
      <c r="V856" s="61"/>
      <c r="W856" s="61"/>
      <c r="X856" s="61"/>
      <c r="Y856" s="61"/>
      <c r="Z856" s="61"/>
      <c r="AA856" s="61"/>
      <c r="AB856" s="61"/>
      <c r="AC856" s="61"/>
      <c r="AD856" s="61"/>
      <c r="AE856" s="61"/>
      <c r="AF856" s="61"/>
      <c r="AG856" s="61"/>
      <c r="AH856" s="61"/>
    </row>
    <row r="857" spans="1:34" s="62" customFormat="1">
      <c r="A857" s="59"/>
      <c r="B857" s="90"/>
      <c r="C857" s="60"/>
      <c r="H857" s="59"/>
      <c r="I857" s="61"/>
      <c r="J857" s="61"/>
      <c r="K857" s="61"/>
      <c r="L857" s="61"/>
      <c r="M857" s="61"/>
      <c r="N857" s="61"/>
      <c r="O857" s="61"/>
      <c r="P857" s="61"/>
      <c r="Q857" s="61"/>
      <c r="R857" s="61"/>
      <c r="S857" s="61"/>
      <c r="T857" s="61"/>
      <c r="U857" s="61"/>
      <c r="V857" s="61"/>
      <c r="W857" s="61"/>
      <c r="X857" s="61"/>
      <c r="Y857" s="61"/>
      <c r="Z857" s="61"/>
      <c r="AA857" s="61"/>
      <c r="AB857" s="61"/>
      <c r="AC857" s="61"/>
      <c r="AD857" s="61"/>
      <c r="AE857" s="61"/>
      <c r="AF857" s="61"/>
      <c r="AG857" s="61"/>
      <c r="AH857" s="61"/>
    </row>
    <row r="858" spans="1:34" s="62" customFormat="1">
      <c r="A858" s="59"/>
      <c r="B858" s="90"/>
      <c r="C858" s="60"/>
      <c r="H858" s="59"/>
      <c r="I858" s="61"/>
      <c r="J858" s="61"/>
      <c r="K858" s="61"/>
      <c r="L858" s="61"/>
      <c r="M858" s="61"/>
      <c r="N858" s="61"/>
      <c r="O858" s="61"/>
      <c r="P858" s="61"/>
      <c r="Q858" s="61"/>
      <c r="R858" s="61"/>
      <c r="S858" s="61"/>
      <c r="T858" s="61"/>
      <c r="U858" s="61"/>
      <c r="V858" s="61"/>
      <c r="W858" s="61"/>
      <c r="X858" s="61"/>
      <c r="Y858" s="61"/>
      <c r="Z858" s="61"/>
      <c r="AA858" s="61"/>
      <c r="AB858" s="61"/>
      <c r="AC858" s="61"/>
      <c r="AD858" s="61"/>
      <c r="AE858" s="61"/>
      <c r="AF858" s="61"/>
      <c r="AG858" s="61"/>
      <c r="AH858" s="61"/>
    </row>
    <row r="859" spans="1:34" s="62" customFormat="1">
      <c r="A859" s="59"/>
      <c r="B859" s="90"/>
      <c r="C859" s="60"/>
      <c r="H859" s="59"/>
      <c r="I859" s="61"/>
      <c r="J859" s="61"/>
      <c r="K859" s="61"/>
      <c r="L859" s="61"/>
      <c r="M859" s="61"/>
      <c r="N859" s="61"/>
      <c r="O859" s="61"/>
      <c r="P859" s="61"/>
      <c r="Q859" s="61"/>
      <c r="R859" s="61"/>
      <c r="S859" s="61"/>
      <c r="T859" s="61"/>
      <c r="U859" s="61"/>
      <c r="V859" s="61"/>
      <c r="W859" s="61"/>
      <c r="X859" s="61"/>
      <c r="Y859" s="61"/>
      <c r="Z859" s="61"/>
      <c r="AA859" s="61"/>
      <c r="AB859" s="61"/>
      <c r="AC859" s="61"/>
      <c r="AD859" s="61"/>
      <c r="AE859" s="61"/>
      <c r="AF859" s="61"/>
      <c r="AG859" s="61"/>
      <c r="AH859" s="61"/>
    </row>
    <row r="860" spans="1:34" s="62" customFormat="1">
      <c r="A860" s="59"/>
      <c r="B860" s="90"/>
      <c r="C860" s="60"/>
      <c r="H860" s="59"/>
      <c r="I860" s="61"/>
      <c r="J860" s="61"/>
      <c r="K860" s="61"/>
      <c r="L860" s="61"/>
      <c r="M860" s="61"/>
      <c r="N860" s="61"/>
      <c r="O860" s="61"/>
      <c r="P860" s="61"/>
      <c r="Q860" s="61"/>
      <c r="R860" s="61"/>
      <c r="S860" s="61"/>
      <c r="T860" s="61"/>
      <c r="U860" s="61"/>
      <c r="V860" s="61"/>
      <c r="W860" s="61"/>
      <c r="X860" s="61"/>
      <c r="Y860" s="61"/>
      <c r="Z860" s="61"/>
      <c r="AA860" s="61"/>
      <c r="AB860" s="61"/>
      <c r="AC860" s="61"/>
      <c r="AD860" s="61"/>
      <c r="AE860" s="61"/>
      <c r="AF860" s="61"/>
      <c r="AG860" s="61"/>
      <c r="AH860" s="61"/>
    </row>
    <row r="861" spans="1:34" s="62" customFormat="1">
      <c r="A861" s="59"/>
      <c r="B861" s="90"/>
      <c r="C861" s="60"/>
      <c r="H861" s="59"/>
      <c r="I861" s="61"/>
      <c r="J861" s="61"/>
      <c r="K861" s="61"/>
      <c r="L861" s="61"/>
      <c r="M861" s="61"/>
      <c r="N861" s="61"/>
      <c r="O861" s="61"/>
      <c r="P861" s="61"/>
      <c r="Q861" s="61"/>
      <c r="R861" s="61"/>
      <c r="S861" s="61"/>
      <c r="T861" s="61"/>
      <c r="U861" s="61"/>
      <c r="V861" s="61"/>
      <c r="W861" s="61"/>
      <c r="X861" s="61"/>
      <c r="Y861" s="61"/>
      <c r="Z861" s="61"/>
      <c r="AA861" s="61"/>
      <c r="AB861" s="61"/>
      <c r="AC861" s="61"/>
      <c r="AD861" s="61"/>
      <c r="AE861" s="61"/>
      <c r="AF861" s="61"/>
      <c r="AG861" s="61"/>
      <c r="AH861" s="61"/>
    </row>
    <row r="862" spans="1:34" s="62" customFormat="1">
      <c r="A862" s="59"/>
      <c r="B862" s="90"/>
      <c r="C862" s="60"/>
      <c r="H862" s="59"/>
      <c r="I862" s="61"/>
      <c r="J862" s="61"/>
      <c r="K862" s="61"/>
      <c r="L862" s="61"/>
      <c r="M862" s="61"/>
      <c r="N862" s="61"/>
      <c r="O862" s="61"/>
      <c r="P862" s="61"/>
      <c r="Q862" s="61"/>
      <c r="R862" s="61"/>
      <c r="S862" s="61"/>
      <c r="T862" s="61"/>
      <c r="U862" s="61"/>
      <c r="V862" s="61"/>
      <c r="W862" s="61"/>
      <c r="X862" s="61"/>
      <c r="Y862" s="61"/>
      <c r="Z862" s="61"/>
      <c r="AA862" s="61"/>
      <c r="AB862" s="61"/>
      <c r="AC862" s="61"/>
      <c r="AD862" s="61"/>
      <c r="AE862" s="61"/>
      <c r="AF862" s="61"/>
      <c r="AG862" s="61"/>
      <c r="AH862" s="61"/>
    </row>
    <row r="863" spans="1:34" s="62" customFormat="1">
      <c r="A863" s="59"/>
      <c r="B863" s="90"/>
      <c r="C863" s="60"/>
      <c r="H863" s="59"/>
      <c r="I863" s="61"/>
      <c r="J863" s="61"/>
      <c r="K863" s="61"/>
      <c r="L863" s="61"/>
      <c r="M863" s="61"/>
      <c r="N863" s="61"/>
      <c r="O863" s="61"/>
      <c r="P863" s="61"/>
      <c r="Q863" s="61"/>
      <c r="R863" s="61"/>
      <c r="S863" s="61"/>
      <c r="T863" s="61"/>
      <c r="U863" s="61"/>
      <c r="V863" s="61"/>
      <c r="W863" s="61"/>
      <c r="X863" s="61"/>
      <c r="Y863" s="61"/>
      <c r="Z863" s="61"/>
      <c r="AA863" s="61"/>
      <c r="AB863" s="61"/>
      <c r="AC863" s="61"/>
      <c r="AD863" s="61"/>
      <c r="AE863" s="61"/>
      <c r="AF863" s="61"/>
      <c r="AG863" s="61"/>
      <c r="AH863" s="61"/>
    </row>
    <row r="864" spans="1:34" s="62" customFormat="1">
      <c r="A864" s="59"/>
      <c r="B864" s="90"/>
      <c r="C864" s="60"/>
      <c r="H864" s="59"/>
      <c r="I864" s="61"/>
      <c r="J864" s="61"/>
      <c r="K864" s="61"/>
      <c r="L864" s="61"/>
      <c r="M864" s="61"/>
      <c r="N864" s="61"/>
      <c r="O864" s="61"/>
      <c r="P864" s="61"/>
      <c r="Q864" s="61"/>
      <c r="R864" s="61"/>
      <c r="S864" s="61"/>
      <c r="T864" s="61"/>
      <c r="U864" s="61"/>
      <c r="V864" s="61"/>
      <c r="W864" s="61"/>
      <c r="X864" s="61"/>
      <c r="Y864" s="61"/>
      <c r="Z864" s="61"/>
      <c r="AA864" s="61"/>
      <c r="AB864" s="61"/>
      <c r="AC864" s="61"/>
      <c r="AD864" s="61"/>
      <c r="AE864" s="61"/>
      <c r="AF864" s="61"/>
      <c r="AG864" s="61"/>
      <c r="AH864" s="61"/>
    </row>
    <row r="865" spans="1:34" s="62" customFormat="1">
      <c r="A865" s="59"/>
      <c r="B865" s="90"/>
      <c r="C865" s="60"/>
      <c r="H865" s="59"/>
      <c r="I865" s="61"/>
      <c r="J865" s="61"/>
      <c r="K865" s="61"/>
      <c r="L865" s="61"/>
      <c r="M865" s="61"/>
      <c r="N865" s="61"/>
      <c r="O865" s="61"/>
      <c r="P865" s="61"/>
      <c r="Q865" s="61"/>
      <c r="R865" s="61"/>
      <c r="S865" s="61"/>
      <c r="T865" s="61"/>
      <c r="U865" s="61"/>
      <c r="V865" s="61"/>
      <c r="W865" s="61"/>
      <c r="X865" s="61"/>
      <c r="Y865" s="61"/>
      <c r="Z865" s="61"/>
      <c r="AA865" s="61"/>
      <c r="AB865" s="61"/>
      <c r="AC865" s="61"/>
      <c r="AD865" s="61"/>
      <c r="AE865" s="61"/>
      <c r="AF865" s="61"/>
      <c r="AG865" s="61"/>
      <c r="AH865" s="61"/>
    </row>
    <row r="866" spans="1:34" s="62" customFormat="1">
      <c r="A866" s="59"/>
      <c r="B866" s="90"/>
      <c r="C866" s="60"/>
      <c r="H866" s="59"/>
      <c r="I866" s="61"/>
      <c r="J866" s="61"/>
      <c r="K866" s="61"/>
      <c r="L866" s="61"/>
      <c r="M866" s="61"/>
      <c r="N866" s="61"/>
      <c r="O866" s="61"/>
      <c r="P866" s="61"/>
      <c r="Q866" s="61"/>
      <c r="R866" s="61"/>
      <c r="S866" s="61"/>
      <c r="T866" s="61"/>
      <c r="U866" s="61"/>
      <c r="V866" s="61"/>
      <c r="W866" s="61"/>
      <c r="X866" s="61"/>
      <c r="Y866" s="61"/>
      <c r="Z866" s="61"/>
      <c r="AA866" s="61"/>
      <c r="AB866" s="61"/>
      <c r="AC866" s="61"/>
      <c r="AD866" s="61"/>
      <c r="AE866" s="61"/>
      <c r="AF866" s="61"/>
      <c r="AG866" s="61"/>
      <c r="AH866" s="61"/>
    </row>
    <row r="867" spans="1:34" s="62" customFormat="1">
      <c r="A867" s="59"/>
      <c r="B867" s="90"/>
      <c r="C867" s="60"/>
      <c r="H867" s="59"/>
      <c r="I867" s="61"/>
      <c r="J867" s="61"/>
      <c r="K867" s="61"/>
      <c r="L867" s="61"/>
      <c r="M867" s="61"/>
      <c r="N867" s="61"/>
      <c r="O867" s="61"/>
      <c r="P867" s="61"/>
      <c r="Q867" s="61"/>
      <c r="R867" s="61"/>
      <c r="S867" s="61"/>
      <c r="T867" s="61"/>
      <c r="U867" s="61"/>
      <c r="V867" s="61"/>
      <c r="W867" s="61"/>
      <c r="X867" s="61"/>
      <c r="Y867" s="61"/>
      <c r="Z867" s="61"/>
      <c r="AA867" s="61"/>
      <c r="AB867" s="61"/>
      <c r="AC867" s="61"/>
      <c r="AD867" s="61"/>
      <c r="AE867" s="61"/>
      <c r="AF867" s="61"/>
      <c r="AG867" s="61"/>
      <c r="AH867" s="61"/>
    </row>
    <row r="868" spans="1:34" s="62" customFormat="1">
      <c r="A868" s="59"/>
      <c r="B868" s="90"/>
      <c r="C868" s="60"/>
      <c r="H868" s="59"/>
      <c r="I868" s="61"/>
      <c r="J868" s="61"/>
      <c r="K868" s="61"/>
      <c r="L868" s="61"/>
      <c r="M868" s="61"/>
      <c r="N868" s="61"/>
      <c r="O868" s="61"/>
      <c r="P868" s="61"/>
      <c r="Q868" s="61"/>
      <c r="R868" s="61"/>
      <c r="S868" s="61"/>
      <c r="T868" s="61"/>
      <c r="U868" s="61"/>
      <c r="V868" s="61"/>
      <c r="W868" s="61"/>
      <c r="X868" s="61"/>
      <c r="Y868" s="61"/>
      <c r="Z868" s="61"/>
      <c r="AA868" s="61"/>
      <c r="AB868" s="61"/>
      <c r="AC868" s="61"/>
      <c r="AD868" s="61"/>
      <c r="AE868" s="61"/>
      <c r="AF868" s="61"/>
      <c r="AG868" s="61"/>
      <c r="AH868" s="61"/>
    </row>
    <row r="869" spans="1:34" s="62" customFormat="1">
      <c r="A869" s="59"/>
      <c r="B869" s="90"/>
      <c r="C869" s="60"/>
      <c r="H869" s="59"/>
      <c r="I869" s="61"/>
      <c r="J869" s="61"/>
      <c r="K869" s="61"/>
      <c r="L869" s="61"/>
      <c r="M869" s="61"/>
      <c r="N869" s="61"/>
      <c r="O869" s="61"/>
      <c r="P869" s="61"/>
      <c r="Q869" s="61"/>
      <c r="R869" s="61"/>
      <c r="S869" s="61"/>
      <c r="T869" s="61"/>
      <c r="U869" s="61"/>
      <c r="V869" s="61"/>
      <c r="W869" s="61"/>
      <c r="X869" s="61"/>
      <c r="Y869" s="61"/>
      <c r="Z869" s="61"/>
      <c r="AA869" s="61"/>
      <c r="AB869" s="61"/>
      <c r="AC869" s="61"/>
      <c r="AD869" s="61"/>
      <c r="AE869" s="61"/>
      <c r="AF869" s="61"/>
      <c r="AG869" s="61"/>
      <c r="AH869" s="61"/>
    </row>
    <row r="870" spans="1:34" s="62" customFormat="1">
      <c r="A870" s="59"/>
      <c r="B870" s="90"/>
      <c r="C870" s="60"/>
      <c r="H870" s="59"/>
      <c r="I870" s="61"/>
      <c r="J870" s="61"/>
      <c r="K870" s="61"/>
      <c r="L870" s="61"/>
      <c r="M870" s="61"/>
      <c r="N870" s="61"/>
      <c r="O870" s="61"/>
      <c r="P870" s="61"/>
      <c r="Q870" s="61"/>
      <c r="R870" s="61"/>
      <c r="S870" s="61"/>
      <c r="T870" s="61"/>
      <c r="U870" s="61"/>
      <c r="V870" s="61"/>
      <c r="W870" s="61"/>
      <c r="X870" s="61"/>
      <c r="Y870" s="61"/>
      <c r="Z870" s="61"/>
      <c r="AA870" s="61"/>
      <c r="AB870" s="61"/>
      <c r="AC870" s="61"/>
      <c r="AD870" s="61"/>
      <c r="AE870" s="61"/>
      <c r="AF870" s="61"/>
      <c r="AG870" s="61"/>
      <c r="AH870" s="61"/>
    </row>
    <row r="871" spans="1:34" s="62" customFormat="1">
      <c r="A871" s="59"/>
      <c r="B871" s="90"/>
      <c r="C871" s="60"/>
      <c r="H871" s="59"/>
      <c r="I871" s="61"/>
      <c r="J871" s="61"/>
      <c r="K871" s="61"/>
      <c r="L871" s="61"/>
      <c r="M871" s="61"/>
      <c r="N871" s="61"/>
      <c r="O871" s="61"/>
      <c r="P871" s="61"/>
      <c r="Q871" s="61"/>
      <c r="R871" s="61"/>
      <c r="S871" s="61"/>
      <c r="T871" s="61"/>
      <c r="U871" s="61"/>
      <c r="V871" s="61"/>
      <c r="W871" s="61"/>
      <c r="X871" s="61"/>
      <c r="Y871" s="61"/>
      <c r="Z871" s="61"/>
      <c r="AA871" s="61"/>
      <c r="AB871" s="61"/>
      <c r="AC871" s="61"/>
      <c r="AD871" s="61"/>
      <c r="AE871" s="61"/>
      <c r="AF871" s="61"/>
      <c r="AG871" s="61"/>
      <c r="AH871" s="61"/>
    </row>
    <row r="872" spans="1:34" s="62" customFormat="1">
      <c r="A872" s="59"/>
      <c r="B872" s="90"/>
      <c r="C872" s="60"/>
      <c r="H872" s="59"/>
      <c r="I872" s="61"/>
      <c r="J872" s="61"/>
      <c r="K872" s="61"/>
      <c r="L872" s="61"/>
      <c r="M872" s="61"/>
      <c r="N872" s="61"/>
      <c r="O872" s="61"/>
      <c r="P872" s="61"/>
      <c r="Q872" s="61"/>
      <c r="R872" s="61"/>
      <c r="S872" s="61"/>
      <c r="T872" s="61"/>
      <c r="U872" s="61"/>
      <c r="V872" s="61"/>
      <c r="W872" s="61"/>
      <c r="X872" s="61"/>
      <c r="Y872" s="61"/>
      <c r="Z872" s="61"/>
      <c r="AA872" s="61"/>
      <c r="AB872" s="61"/>
      <c r="AC872" s="61"/>
      <c r="AD872" s="61"/>
      <c r="AE872" s="61"/>
      <c r="AF872" s="61"/>
      <c r="AG872" s="61"/>
      <c r="AH872" s="61"/>
    </row>
    <row r="873" spans="1:34" s="62" customFormat="1">
      <c r="A873" s="59"/>
      <c r="B873" s="90"/>
      <c r="C873" s="60"/>
      <c r="H873" s="59"/>
      <c r="I873" s="61"/>
      <c r="J873" s="61"/>
      <c r="K873" s="61"/>
      <c r="L873" s="61"/>
      <c r="M873" s="61"/>
      <c r="N873" s="61"/>
      <c r="O873" s="61"/>
      <c r="P873" s="61"/>
      <c r="Q873" s="61"/>
      <c r="R873" s="61"/>
      <c r="S873" s="61"/>
      <c r="T873" s="61"/>
      <c r="U873" s="61"/>
      <c r="V873" s="61"/>
      <c r="W873" s="61"/>
      <c r="X873" s="61"/>
      <c r="Y873" s="61"/>
      <c r="Z873" s="61"/>
      <c r="AA873" s="61"/>
      <c r="AB873" s="61"/>
      <c r="AC873" s="61"/>
      <c r="AD873" s="61"/>
      <c r="AE873" s="61"/>
      <c r="AF873" s="61"/>
      <c r="AG873" s="61"/>
      <c r="AH873" s="61"/>
    </row>
    <row r="874" spans="1:34" s="62" customFormat="1">
      <c r="A874" s="59"/>
      <c r="B874" s="90"/>
      <c r="C874" s="60"/>
      <c r="H874" s="59"/>
      <c r="I874" s="61"/>
      <c r="J874" s="61"/>
      <c r="K874" s="61"/>
      <c r="L874" s="61"/>
      <c r="M874" s="61"/>
      <c r="N874" s="61"/>
      <c r="O874" s="61"/>
      <c r="P874" s="61"/>
      <c r="Q874" s="61"/>
      <c r="R874" s="61"/>
      <c r="S874" s="61"/>
      <c r="T874" s="61"/>
      <c r="U874" s="61"/>
      <c r="V874" s="61"/>
      <c r="W874" s="61"/>
      <c r="X874" s="61"/>
      <c r="Y874" s="61"/>
      <c r="Z874" s="61"/>
      <c r="AA874" s="61"/>
      <c r="AB874" s="61"/>
      <c r="AC874" s="61"/>
      <c r="AD874" s="61"/>
      <c r="AE874" s="61"/>
      <c r="AF874" s="61"/>
      <c r="AG874" s="61"/>
      <c r="AH874" s="61"/>
    </row>
    <row r="875" spans="1:34" s="62" customFormat="1">
      <c r="A875" s="59"/>
      <c r="B875" s="90"/>
      <c r="C875" s="60"/>
      <c r="H875" s="59"/>
      <c r="I875" s="61"/>
      <c r="J875" s="61"/>
      <c r="K875" s="61"/>
      <c r="L875" s="61"/>
      <c r="M875" s="61"/>
      <c r="N875" s="61"/>
      <c r="O875" s="61"/>
      <c r="P875" s="61"/>
      <c r="Q875" s="61"/>
      <c r="R875" s="61"/>
      <c r="S875" s="61"/>
      <c r="T875" s="61"/>
      <c r="U875" s="61"/>
      <c r="V875" s="61"/>
      <c r="W875" s="61"/>
      <c r="X875" s="61"/>
      <c r="Y875" s="61"/>
      <c r="Z875" s="61"/>
      <c r="AA875" s="61"/>
      <c r="AB875" s="61"/>
      <c r="AC875" s="61"/>
      <c r="AD875" s="61"/>
      <c r="AE875" s="61"/>
      <c r="AF875" s="61"/>
      <c r="AG875" s="61"/>
      <c r="AH875" s="61"/>
    </row>
    <row r="876" spans="1:34" s="62" customFormat="1">
      <c r="A876" s="59"/>
      <c r="B876" s="90"/>
      <c r="C876" s="60"/>
      <c r="H876" s="59"/>
      <c r="I876" s="61"/>
      <c r="J876" s="61"/>
      <c r="K876" s="61"/>
      <c r="L876" s="61"/>
      <c r="M876" s="61"/>
      <c r="N876" s="61"/>
      <c r="O876" s="61"/>
      <c r="P876" s="61"/>
      <c r="Q876" s="61"/>
      <c r="R876" s="61"/>
      <c r="S876" s="61"/>
      <c r="T876" s="61"/>
      <c r="U876" s="61"/>
      <c r="V876" s="61"/>
      <c r="W876" s="61"/>
      <c r="X876" s="61"/>
      <c r="Y876" s="61"/>
      <c r="Z876" s="61"/>
      <c r="AA876" s="61"/>
      <c r="AB876" s="61"/>
      <c r="AC876" s="61"/>
      <c r="AD876" s="61"/>
      <c r="AE876" s="61"/>
      <c r="AF876" s="61"/>
      <c r="AG876" s="61"/>
      <c r="AH876" s="61"/>
    </row>
    <row r="877" spans="1:34" s="62" customFormat="1">
      <c r="A877" s="59"/>
      <c r="B877" s="90"/>
      <c r="C877" s="60"/>
      <c r="H877" s="59"/>
      <c r="I877" s="61"/>
      <c r="J877" s="61"/>
      <c r="K877" s="61"/>
      <c r="L877" s="61"/>
      <c r="M877" s="61"/>
      <c r="N877" s="61"/>
      <c r="O877" s="61"/>
      <c r="P877" s="61"/>
      <c r="Q877" s="61"/>
      <c r="R877" s="61"/>
      <c r="S877" s="61"/>
      <c r="T877" s="61"/>
      <c r="U877" s="61"/>
      <c r="V877" s="61"/>
      <c r="W877" s="61"/>
      <c r="X877" s="61"/>
      <c r="Y877" s="61"/>
      <c r="Z877" s="61"/>
      <c r="AA877" s="61"/>
      <c r="AB877" s="61"/>
      <c r="AC877" s="61"/>
      <c r="AD877" s="61"/>
      <c r="AE877" s="61"/>
      <c r="AF877" s="61"/>
      <c r="AG877" s="61"/>
      <c r="AH877" s="61"/>
    </row>
    <row r="878" spans="1:34" s="62" customFormat="1">
      <c r="A878" s="59"/>
      <c r="B878" s="90"/>
      <c r="C878" s="60"/>
      <c r="H878" s="59"/>
      <c r="I878" s="61"/>
      <c r="J878" s="61"/>
      <c r="K878" s="61"/>
      <c r="L878" s="61"/>
      <c r="M878" s="61"/>
      <c r="N878" s="61"/>
      <c r="O878" s="61"/>
      <c r="P878" s="61"/>
      <c r="Q878" s="61"/>
      <c r="R878" s="61"/>
      <c r="S878" s="61"/>
      <c r="T878" s="61"/>
      <c r="U878" s="61"/>
      <c r="V878" s="61"/>
      <c r="W878" s="61"/>
      <c r="X878" s="61"/>
      <c r="Y878" s="61"/>
      <c r="Z878" s="61"/>
      <c r="AA878" s="61"/>
      <c r="AB878" s="61"/>
      <c r="AC878" s="61"/>
      <c r="AD878" s="61"/>
      <c r="AE878" s="61"/>
      <c r="AF878" s="61"/>
      <c r="AG878" s="61"/>
      <c r="AH878" s="61"/>
    </row>
    <row r="879" spans="1:34" s="62" customFormat="1">
      <c r="A879" s="59"/>
      <c r="B879" s="90"/>
      <c r="C879" s="60"/>
      <c r="H879" s="59"/>
      <c r="I879" s="61"/>
      <c r="J879" s="61"/>
      <c r="K879" s="61"/>
      <c r="L879" s="61"/>
      <c r="M879" s="61"/>
      <c r="N879" s="61"/>
      <c r="O879" s="61"/>
      <c r="P879" s="61"/>
      <c r="Q879" s="61"/>
      <c r="R879" s="61"/>
      <c r="S879" s="61"/>
      <c r="T879" s="61"/>
      <c r="U879" s="61"/>
      <c r="V879" s="61"/>
      <c r="W879" s="61"/>
      <c r="X879" s="61"/>
      <c r="Y879" s="61"/>
      <c r="Z879" s="61"/>
      <c r="AA879" s="61"/>
      <c r="AB879" s="61"/>
      <c r="AC879" s="61"/>
      <c r="AD879" s="61"/>
      <c r="AE879" s="61"/>
      <c r="AF879" s="61"/>
      <c r="AG879" s="61"/>
      <c r="AH879" s="61"/>
    </row>
    <row r="880" spans="1:34" s="62" customFormat="1">
      <c r="A880" s="59"/>
      <c r="B880" s="90"/>
      <c r="C880" s="60"/>
      <c r="H880" s="59"/>
      <c r="I880" s="61"/>
      <c r="J880" s="61"/>
      <c r="K880" s="61"/>
      <c r="L880" s="61"/>
      <c r="M880" s="61"/>
      <c r="N880" s="61"/>
      <c r="O880" s="61"/>
      <c r="P880" s="61"/>
      <c r="Q880" s="61"/>
      <c r="R880" s="61"/>
      <c r="S880" s="61"/>
      <c r="T880" s="61"/>
      <c r="U880" s="61"/>
      <c r="V880" s="61"/>
      <c r="W880" s="61"/>
      <c r="X880" s="61"/>
      <c r="Y880" s="61"/>
      <c r="Z880" s="61"/>
      <c r="AA880" s="61"/>
      <c r="AB880" s="61"/>
      <c r="AC880" s="61"/>
      <c r="AD880" s="61"/>
      <c r="AE880" s="61"/>
      <c r="AF880" s="61"/>
      <c r="AG880" s="61"/>
      <c r="AH880" s="61"/>
    </row>
    <row r="881" spans="1:34" s="62" customFormat="1">
      <c r="A881" s="59"/>
      <c r="B881" s="90"/>
      <c r="C881" s="60"/>
      <c r="H881" s="59"/>
      <c r="I881" s="61"/>
      <c r="J881" s="61"/>
      <c r="K881" s="61"/>
      <c r="L881" s="61"/>
      <c r="M881" s="61"/>
      <c r="N881" s="61"/>
      <c r="O881" s="61"/>
      <c r="P881" s="61"/>
      <c r="Q881" s="61"/>
      <c r="R881" s="61"/>
      <c r="S881" s="61"/>
      <c r="T881" s="61"/>
      <c r="U881" s="61"/>
      <c r="V881" s="61"/>
      <c r="W881" s="61"/>
      <c r="X881" s="61"/>
      <c r="Y881" s="61"/>
      <c r="Z881" s="61"/>
      <c r="AA881" s="61"/>
      <c r="AB881" s="61"/>
      <c r="AC881" s="61"/>
      <c r="AD881" s="61"/>
      <c r="AE881" s="61"/>
      <c r="AF881" s="61"/>
      <c r="AG881" s="61"/>
      <c r="AH881" s="61"/>
    </row>
    <row r="882" spans="1:34" s="62" customFormat="1">
      <c r="A882" s="59"/>
      <c r="B882" s="90"/>
      <c r="C882" s="60"/>
      <c r="H882" s="59"/>
      <c r="I882" s="61"/>
      <c r="J882" s="61"/>
      <c r="K882" s="61"/>
      <c r="L882" s="61"/>
      <c r="M882" s="61"/>
      <c r="N882" s="61"/>
      <c r="O882" s="61"/>
      <c r="P882" s="61"/>
      <c r="Q882" s="61"/>
      <c r="R882" s="61"/>
      <c r="S882" s="61"/>
      <c r="T882" s="61"/>
      <c r="U882" s="61"/>
      <c r="V882" s="61"/>
      <c r="W882" s="61"/>
      <c r="X882" s="61"/>
      <c r="Y882" s="61"/>
      <c r="Z882" s="61"/>
      <c r="AA882" s="61"/>
      <c r="AB882" s="61"/>
      <c r="AC882" s="61"/>
      <c r="AD882" s="61"/>
      <c r="AE882" s="61"/>
      <c r="AF882" s="61"/>
      <c r="AG882" s="61"/>
      <c r="AH882" s="61"/>
    </row>
    <row r="883" spans="1:34" s="62" customFormat="1">
      <c r="A883" s="59"/>
      <c r="B883" s="90"/>
      <c r="C883" s="60"/>
      <c r="H883" s="59"/>
      <c r="I883" s="61"/>
      <c r="J883" s="61"/>
      <c r="K883" s="61"/>
      <c r="L883" s="61"/>
      <c r="M883" s="61"/>
      <c r="N883" s="61"/>
      <c r="O883" s="61"/>
      <c r="P883" s="61"/>
      <c r="Q883" s="61"/>
      <c r="R883" s="61"/>
      <c r="S883" s="61"/>
      <c r="T883" s="61"/>
      <c r="U883" s="61"/>
      <c r="V883" s="61"/>
      <c r="W883" s="61"/>
      <c r="X883" s="61"/>
      <c r="Y883" s="61"/>
      <c r="Z883" s="61"/>
      <c r="AA883" s="61"/>
      <c r="AB883" s="61"/>
      <c r="AC883" s="61"/>
      <c r="AD883" s="61"/>
      <c r="AE883" s="61"/>
      <c r="AF883" s="61"/>
      <c r="AG883" s="61"/>
      <c r="AH883" s="61"/>
    </row>
    <row r="884" spans="1:34" s="62" customFormat="1">
      <c r="A884" s="59"/>
      <c r="B884" s="90"/>
      <c r="C884" s="60"/>
      <c r="H884" s="59"/>
      <c r="I884" s="61"/>
      <c r="J884" s="61"/>
      <c r="K884" s="61"/>
      <c r="L884" s="61"/>
      <c r="M884" s="61"/>
      <c r="N884" s="61"/>
      <c r="O884" s="61"/>
      <c r="P884" s="61"/>
      <c r="Q884" s="61"/>
      <c r="R884" s="61"/>
      <c r="S884" s="61"/>
      <c r="T884" s="61"/>
      <c r="U884" s="61"/>
      <c r="V884" s="61"/>
      <c r="W884" s="61"/>
      <c r="X884" s="61"/>
      <c r="Y884" s="61"/>
      <c r="Z884" s="61"/>
      <c r="AA884" s="61"/>
      <c r="AB884" s="61"/>
      <c r="AC884" s="61"/>
      <c r="AD884" s="61"/>
      <c r="AE884" s="61"/>
      <c r="AF884" s="61"/>
      <c r="AG884" s="61"/>
      <c r="AH884" s="61"/>
    </row>
    <row r="885" spans="1:34" s="62" customFormat="1">
      <c r="A885" s="59"/>
      <c r="B885" s="90"/>
      <c r="C885" s="60"/>
      <c r="H885" s="59"/>
      <c r="I885" s="61"/>
      <c r="J885" s="61"/>
      <c r="K885" s="61"/>
      <c r="L885" s="61"/>
      <c r="M885" s="61"/>
      <c r="N885" s="61"/>
      <c r="O885" s="61"/>
      <c r="P885" s="61"/>
      <c r="Q885" s="61"/>
      <c r="R885" s="61"/>
      <c r="S885" s="61"/>
      <c r="T885" s="61"/>
      <c r="U885" s="61"/>
      <c r="V885" s="61"/>
      <c r="W885" s="61"/>
      <c r="X885" s="61"/>
      <c r="Y885" s="61"/>
      <c r="Z885" s="61"/>
      <c r="AA885" s="61"/>
      <c r="AB885" s="61"/>
      <c r="AC885" s="61"/>
      <c r="AD885" s="61"/>
      <c r="AE885" s="61"/>
      <c r="AF885" s="61"/>
      <c r="AG885" s="61"/>
      <c r="AH885" s="61"/>
    </row>
    <row r="886" spans="1:34" s="62" customFormat="1">
      <c r="A886" s="59"/>
      <c r="B886" s="90"/>
      <c r="C886" s="60"/>
      <c r="H886" s="59"/>
      <c r="I886" s="61"/>
      <c r="J886" s="61"/>
      <c r="K886" s="61"/>
      <c r="L886" s="61"/>
      <c r="M886" s="61"/>
      <c r="N886" s="61"/>
      <c r="O886" s="61"/>
      <c r="P886" s="61"/>
      <c r="Q886" s="61"/>
      <c r="R886" s="61"/>
      <c r="S886" s="61"/>
      <c r="T886" s="61"/>
      <c r="U886" s="61"/>
      <c r="V886" s="61"/>
      <c r="W886" s="61"/>
      <c r="X886" s="61"/>
      <c r="Y886" s="61"/>
      <c r="Z886" s="61"/>
      <c r="AA886" s="61"/>
      <c r="AB886" s="61"/>
      <c r="AC886" s="61"/>
      <c r="AD886" s="61"/>
      <c r="AE886" s="61"/>
      <c r="AF886" s="61"/>
      <c r="AG886" s="61"/>
      <c r="AH886" s="61"/>
    </row>
    <row r="887" spans="1:34" s="62" customFormat="1">
      <c r="A887" s="59"/>
      <c r="B887" s="90"/>
      <c r="C887" s="60"/>
      <c r="H887" s="59"/>
      <c r="I887" s="61"/>
      <c r="J887" s="61"/>
      <c r="K887" s="61"/>
      <c r="L887" s="61"/>
      <c r="M887" s="61"/>
      <c r="N887" s="61"/>
      <c r="O887" s="61"/>
      <c r="P887" s="61"/>
      <c r="Q887" s="61"/>
      <c r="R887" s="61"/>
      <c r="S887" s="61"/>
      <c r="T887" s="61"/>
      <c r="U887" s="61"/>
      <c r="V887" s="61"/>
      <c r="W887" s="61"/>
      <c r="X887" s="61"/>
      <c r="Y887" s="61"/>
      <c r="Z887" s="61"/>
      <c r="AA887" s="61"/>
      <c r="AB887" s="61"/>
      <c r="AC887" s="61"/>
      <c r="AD887" s="61"/>
      <c r="AE887" s="61"/>
      <c r="AF887" s="61"/>
      <c r="AG887" s="61"/>
      <c r="AH887" s="61"/>
    </row>
    <row r="888" spans="1:34" s="62" customFormat="1">
      <c r="A888" s="59"/>
      <c r="B888" s="90"/>
      <c r="C888" s="60"/>
      <c r="H888" s="59"/>
      <c r="I888" s="61"/>
      <c r="J888" s="61"/>
      <c r="K888" s="61"/>
      <c r="L888" s="61"/>
      <c r="M888" s="61"/>
      <c r="N888" s="61"/>
      <c r="O888" s="61"/>
      <c r="P888" s="61"/>
      <c r="Q888" s="61"/>
      <c r="R888" s="61"/>
      <c r="S888" s="61"/>
      <c r="T888" s="61"/>
      <c r="U888" s="61"/>
      <c r="V888" s="61"/>
      <c r="W888" s="61"/>
      <c r="X888" s="61"/>
      <c r="Y888" s="61"/>
      <c r="Z888" s="61"/>
      <c r="AA888" s="61"/>
      <c r="AB888" s="61"/>
      <c r="AC888" s="61"/>
      <c r="AD888" s="61"/>
      <c r="AE888" s="61"/>
      <c r="AF888" s="61"/>
      <c r="AG888" s="61"/>
      <c r="AH888" s="61"/>
    </row>
    <row r="889" spans="1:34" s="62" customFormat="1">
      <c r="A889" s="59"/>
      <c r="B889" s="90"/>
      <c r="C889" s="60"/>
      <c r="H889" s="59"/>
      <c r="I889" s="61"/>
      <c r="J889" s="61"/>
      <c r="K889" s="61"/>
      <c r="L889" s="61"/>
      <c r="M889" s="61"/>
      <c r="N889" s="61"/>
      <c r="O889" s="61"/>
      <c r="P889" s="61"/>
      <c r="Q889" s="61"/>
      <c r="R889" s="61"/>
      <c r="S889" s="61"/>
      <c r="T889" s="61"/>
      <c r="U889" s="61"/>
      <c r="V889" s="61"/>
      <c r="W889" s="61"/>
      <c r="X889" s="61"/>
      <c r="Y889" s="61"/>
      <c r="Z889" s="61"/>
      <c r="AA889" s="61"/>
      <c r="AB889" s="61"/>
      <c r="AC889" s="61"/>
      <c r="AD889" s="61"/>
      <c r="AE889" s="61"/>
      <c r="AF889" s="61"/>
      <c r="AG889" s="61"/>
      <c r="AH889" s="61"/>
    </row>
    <row r="890" spans="1:34" s="62" customFormat="1">
      <c r="A890" s="59"/>
      <c r="B890" s="90"/>
      <c r="C890" s="60"/>
      <c r="H890" s="59"/>
      <c r="I890" s="61"/>
      <c r="J890" s="61"/>
      <c r="K890" s="61"/>
      <c r="L890" s="61"/>
      <c r="M890" s="61"/>
      <c r="N890" s="61"/>
      <c r="O890" s="61"/>
      <c r="P890" s="61"/>
      <c r="Q890" s="61"/>
      <c r="R890" s="61"/>
      <c r="S890" s="61"/>
      <c r="T890" s="61"/>
      <c r="U890" s="61"/>
      <c r="V890" s="61"/>
      <c r="W890" s="61"/>
      <c r="X890" s="61"/>
      <c r="Y890" s="61"/>
      <c r="Z890" s="61"/>
      <c r="AA890" s="61"/>
      <c r="AB890" s="61"/>
      <c r="AC890" s="61"/>
      <c r="AD890" s="61"/>
      <c r="AE890" s="61"/>
      <c r="AF890" s="61"/>
      <c r="AG890" s="61"/>
      <c r="AH890" s="61"/>
    </row>
    <row r="891" spans="1:34" s="62" customFormat="1">
      <c r="A891" s="59"/>
      <c r="B891" s="90"/>
      <c r="C891" s="60"/>
      <c r="H891" s="59"/>
      <c r="I891" s="61"/>
      <c r="J891" s="61"/>
      <c r="K891" s="61"/>
      <c r="L891" s="61"/>
      <c r="M891" s="61"/>
      <c r="N891" s="61"/>
      <c r="O891" s="61"/>
      <c r="P891" s="61"/>
      <c r="Q891" s="61"/>
      <c r="R891" s="61"/>
      <c r="S891" s="61"/>
      <c r="T891" s="61"/>
      <c r="U891" s="61"/>
      <c r="V891" s="61"/>
      <c r="W891" s="61"/>
      <c r="X891" s="61"/>
      <c r="Y891" s="61"/>
      <c r="Z891" s="61"/>
      <c r="AA891" s="61"/>
      <c r="AB891" s="61"/>
      <c r="AC891" s="61"/>
      <c r="AD891" s="61"/>
      <c r="AE891" s="61"/>
      <c r="AF891" s="61"/>
      <c r="AG891" s="61"/>
      <c r="AH891" s="61"/>
    </row>
    <row r="892" spans="1:34" s="62" customFormat="1">
      <c r="A892" s="59"/>
      <c r="B892" s="90"/>
      <c r="C892" s="60"/>
      <c r="H892" s="59"/>
      <c r="I892" s="61"/>
      <c r="J892" s="61"/>
      <c r="K892" s="61"/>
      <c r="L892" s="61"/>
      <c r="M892" s="61"/>
      <c r="N892" s="61"/>
      <c r="O892" s="61"/>
      <c r="P892" s="61"/>
      <c r="Q892" s="61"/>
      <c r="R892" s="61"/>
      <c r="S892" s="61"/>
      <c r="T892" s="61"/>
      <c r="U892" s="61"/>
      <c r="V892" s="61"/>
      <c r="W892" s="61"/>
      <c r="X892" s="61"/>
      <c r="Y892" s="61"/>
      <c r="Z892" s="61"/>
      <c r="AA892" s="61"/>
      <c r="AB892" s="61"/>
      <c r="AC892" s="61"/>
      <c r="AD892" s="61"/>
      <c r="AE892" s="61"/>
      <c r="AF892" s="61"/>
      <c r="AG892" s="61"/>
      <c r="AH892" s="61"/>
    </row>
    <row r="893" spans="1:34" s="62" customFormat="1">
      <c r="A893" s="59"/>
      <c r="B893" s="90"/>
      <c r="C893" s="60"/>
      <c r="H893" s="59"/>
      <c r="I893" s="61"/>
      <c r="J893" s="61"/>
      <c r="K893" s="61"/>
      <c r="L893" s="61"/>
      <c r="M893" s="61"/>
      <c r="N893" s="61"/>
      <c r="O893" s="61"/>
      <c r="P893" s="61"/>
      <c r="Q893" s="61"/>
      <c r="R893" s="61"/>
      <c r="S893" s="61"/>
      <c r="T893" s="61"/>
      <c r="U893" s="61"/>
      <c r="V893" s="61"/>
      <c r="W893" s="61"/>
      <c r="X893" s="61"/>
      <c r="Y893" s="61"/>
      <c r="Z893" s="61"/>
      <c r="AA893" s="61"/>
      <c r="AB893" s="61"/>
      <c r="AC893" s="61"/>
      <c r="AD893" s="61"/>
      <c r="AE893" s="61"/>
      <c r="AF893" s="61"/>
      <c r="AG893" s="61"/>
      <c r="AH893" s="61"/>
    </row>
    <row r="894" spans="1:34" s="62" customFormat="1">
      <c r="A894" s="59"/>
      <c r="B894" s="90"/>
      <c r="C894" s="60"/>
      <c r="H894" s="59"/>
      <c r="I894" s="61"/>
      <c r="J894" s="61"/>
      <c r="K894" s="61"/>
      <c r="L894" s="61"/>
      <c r="M894" s="61"/>
      <c r="N894" s="61"/>
      <c r="O894" s="61"/>
      <c r="P894" s="61"/>
      <c r="Q894" s="61"/>
      <c r="R894" s="61"/>
      <c r="S894" s="61"/>
      <c r="T894" s="61"/>
      <c r="U894" s="61"/>
      <c r="V894" s="61"/>
      <c r="W894" s="61"/>
      <c r="X894" s="61"/>
      <c r="Y894" s="61"/>
      <c r="Z894" s="61"/>
      <c r="AA894" s="61"/>
      <c r="AB894" s="61"/>
      <c r="AC894" s="61"/>
      <c r="AD894" s="61"/>
      <c r="AE894" s="61"/>
      <c r="AF894" s="61"/>
      <c r="AG894" s="61"/>
      <c r="AH894" s="61"/>
    </row>
    <row r="895" spans="1:34" s="62" customFormat="1">
      <c r="A895" s="59"/>
      <c r="B895" s="90"/>
      <c r="C895" s="60"/>
      <c r="H895" s="59"/>
      <c r="I895" s="61"/>
      <c r="J895" s="61"/>
      <c r="K895" s="61"/>
      <c r="L895" s="61"/>
      <c r="M895" s="61"/>
      <c r="N895" s="61"/>
      <c r="O895" s="61"/>
      <c r="P895" s="61"/>
      <c r="Q895" s="61"/>
      <c r="R895" s="61"/>
      <c r="S895" s="61"/>
      <c r="T895" s="61"/>
      <c r="U895" s="61"/>
      <c r="V895" s="61"/>
      <c r="W895" s="61"/>
      <c r="X895" s="61"/>
      <c r="Y895" s="61"/>
      <c r="Z895" s="61"/>
      <c r="AA895" s="61"/>
      <c r="AB895" s="61"/>
      <c r="AC895" s="61"/>
      <c r="AD895" s="61"/>
      <c r="AE895" s="61"/>
      <c r="AF895" s="61"/>
      <c r="AG895" s="61"/>
      <c r="AH895" s="61"/>
    </row>
    <row r="896" spans="1:34" s="62" customFormat="1">
      <c r="A896" s="59"/>
      <c r="B896" s="90"/>
      <c r="C896" s="60"/>
      <c r="H896" s="59"/>
      <c r="I896" s="61"/>
      <c r="J896" s="61"/>
      <c r="K896" s="61"/>
      <c r="L896" s="61"/>
      <c r="M896" s="61"/>
      <c r="N896" s="61"/>
      <c r="O896" s="61"/>
      <c r="P896" s="61"/>
      <c r="Q896" s="61"/>
      <c r="R896" s="61"/>
      <c r="S896" s="61"/>
      <c r="T896" s="61"/>
      <c r="U896" s="61"/>
      <c r="V896" s="61"/>
      <c r="W896" s="61"/>
      <c r="X896" s="61"/>
      <c r="Y896" s="61"/>
      <c r="Z896" s="61"/>
      <c r="AA896" s="61"/>
      <c r="AB896" s="61"/>
      <c r="AC896" s="61"/>
      <c r="AD896" s="61"/>
      <c r="AE896" s="61"/>
      <c r="AF896" s="61"/>
      <c r="AG896" s="61"/>
      <c r="AH896" s="61"/>
    </row>
    <row r="897" spans="1:34" s="62" customFormat="1">
      <c r="A897" s="59"/>
      <c r="B897" s="90"/>
      <c r="C897" s="60"/>
      <c r="H897" s="59"/>
      <c r="I897" s="61"/>
      <c r="J897" s="61"/>
      <c r="K897" s="61"/>
      <c r="L897" s="61"/>
      <c r="M897" s="61"/>
      <c r="N897" s="61"/>
      <c r="O897" s="61"/>
      <c r="P897" s="61"/>
      <c r="Q897" s="61"/>
      <c r="R897" s="61"/>
      <c r="S897" s="61"/>
      <c r="T897" s="61"/>
      <c r="U897" s="61"/>
      <c r="V897" s="61"/>
      <c r="W897" s="61"/>
      <c r="X897" s="61"/>
      <c r="Y897" s="61"/>
      <c r="Z897" s="61"/>
      <c r="AA897" s="61"/>
      <c r="AB897" s="61"/>
      <c r="AC897" s="61"/>
      <c r="AD897" s="61"/>
      <c r="AE897" s="61"/>
      <c r="AF897" s="61"/>
      <c r="AG897" s="61"/>
      <c r="AH897" s="61"/>
    </row>
    <row r="898" spans="1:34" s="62" customFormat="1">
      <c r="A898" s="59"/>
      <c r="B898" s="90"/>
      <c r="C898" s="60"/>
      <c r="H898" s="59"/>
      <c r="I898" s="61"/>
      <c r="J898" s="61"/>
      <c r="K898" s="61"/>
      <c r="L898" s="61"/>
      <c r="M898" s="61"/>
      <c r="N898" s="61"/>
      <c r="O898" s="61"/>
      <c r="P898" s="61"/>
      <c r="Q898" s="61"/>
      <c r="R898" s="61"/>
      <c r="S898" s="61"/>
      <c r="T898" s="61"/>
      <c r="U898" s="61"/>
      <c r="V898" s="61"/>
      <c r="W898" s="61"/>
      <c r="X898" s="61"/>
      <c r="Y898" s="61"/>
      <c r="Z898" s="61"/>
      <c r="AA898" s="61"/>
      <c r="AB898" s="61"/>
      <c r="AC898" s="61"/>
      <c r="AD898" s="61"/>
      <c r="AE898" s="61"/>
      <c r="AF898" s="61"/>
      <c r="AG898" s="61"/>
      <c r="AH898" s="61"/>
    </row>
    <row r="899" spans="1:34" s="62" customFormat="1">
      <c r="A899" s="59"/>
      <c r="B899" s="90"/>
      <c r="C899" s="60"/>
      <c r="H899" s="59"/>
      <c r="I899" s="61"/>
      <c r="J899" s="61"/>
      <c r="K899" s="61"/>
      <c r="L899" s="61"/>
      <c r="M899" s="61"/>
      <c r="N899" s="61"/>
      <c r="O899" s="61"/>
      <c r="P899" s="61"/>
      <c r="Q899" s="61"/>
      <c r="R899" s="61"/>
      <c r="S899" s="61"/>
      <c r="T899" s="61"/>
      <c r="U899" s="61"/>
      <c r="V899" s="61"/>
      <c r="W899" s="61"/>
      <c r="X899" s="61"/>
      <c r="Y899" s="61"/>
      <c r="Z899" s="61"/>
      <c r="AA899" s="61"/>
      <c r="AB899" s="61"/>
      <c r="AC899" s="61"/>
      <c r="AD899" s="61"/>
      <c r="AE899" s="61"/>
      <c r="AF899" s="61"/>
      <c r="AG899" s="61"/>
      <c r="AH899" s="61"/>
    </row>
    <row r="900" spans="1:34" s="62" customFormat="1">
      <c r="A900" s="59"/>
      <c r="B900" s="90"/>
      <c r="C900" s="60"/>
      <c r="H900" s="59"/>
      <c r="I900" s="61"/>
      <c r="J900" s="61"/>
      <c r="K900" s="61"/>
      <c r="L900" s="61"/>
      <c r="M900" s="61"/>
      <c r="N900" s="61"/>
      <c r="O900" s="61"/>
      <c r="P900" s="61"/>
      <c r="Q900" s="61"/>
      <c r="R900" s="61"/>
      <c r="S900" s="61"/>
      <c r="T900" s="61"/>
      <c r="U900" s="61"/>
      <c r="V900" s="61"/>
      <c r="W900" s="61"/>
      <c r="X900" s="61"/>
      <c r="Y900" s="61"/>
      <c r="Z900" s="61"/>
      <c r="AA900" s="61"/>
      <c r="AB900" s="61"/>
      <c r="AC900" s="61"/>
      <c r="AD900" s="61"/>
      <c r="AE900" s="61"/>
      <c r="AF900" s="61"/>
      <c r="AG900" s="61"/>
      <c r="AH900" s="61"/>
    </row>
    <row r="901" spans="1:34" s="62" customFormat="1">
      <c r="A901" s="59"/>
      <c r="B901" s="90"/>
      <c r="C901" s="60"/>
      <c r="H901" s="59"/>
      <c r="I901" s="61"/>
      <c r="J901" s="61"/>
      <c r="K901" s="61"/>
      <c r="L901" s="61"/>
      <c r="M901" s="61"/>
      <c r="N901" s="61"/>
      <c r="O901" s="61"/>
      <c r="P901" s="61"/>
      <c r="Q901" s="61"/>
      <c r="R901" s="61"/>
      <c r="S901" s="61"/>
      <c r="T901" s="61"/>
      <c r="U901" s="61"/>
      <c r="V901" s="61"/>
      <c r="W901" s="61"/>
      <c r="X901" s="61"/>
      <c r="Y901" s="61"/>
      <c r="Z901" s="61"/>
      <c r="AA901" s="61"/>
      <c r="AB901" s="61"/>
      <c r="AC901" s="61"/>
      <c r="AD901" s="61"/>
      <c r="AE901" s="61"/>
      <c r="AF901" s="61"/>
      <c r="AG901" s="61"/>
      <c r="AH901" s="61"/>
    </row>
    <row r="902" spans="1:34" s="62" customFormat="1">
      <c r="A902" s="59"/>
      <c r="B902" s="90"/>
      <c r="C902" s="60"/>
      <c r="H902" s="59"/>
      <c r="I902" s="61"/>
      <c r="J902" s="61"/>
      <c r="K902" s="61"/>
      <c r="L902" s="61"/>
      <c r="M902" s="61"/>
      <c r="N902" s="61"/>
      <c r="O902" s="61"/>
      <c r="P902" s="61"/>
      <c r="Q902" s="61"/>
      <c r="R902" s="61"/>
      <c r="S902" s="61"/>
      <c r="T902" s="61"/>
      <c r="U902" s="61"/>
      <c r="V902" s="61"/>
      <c r="W902" s="61"/>
      <c r="X902" s="61"/>
      <c r="Y902" s="61"/>
      <c r="Z902" s="61"/>
      <c r="AA902" s="61"/>
      <c r="AB902" s="61"/>
      <c r="AC902" s="61"/>
      <c r="AD902" s="61"/>
      <c r="AE902" s="61"/>
      <c r="AF902" s="61"/>
      <c r="AG902" s="61"/>
      <c r="AH902" s="61"/>
    </row>
    <row r="903" spans="1:34" s="62" customFormat="1">
      <c r="A903" s="59"/>
      <c r="B903" s="90"/>
      <c r="C903" s="60"/>
      <c r="H903" s="59"/>
      <c r="I903" s="61"/>
      <c r="J903" s="61"/>
      <c r="K903" s="61"/>
      <c r="L903" s="61"/>
      <c r="M903" s="61"/>
      <c r="N903" s="61"/>
      <c r="O903" s="61"/>
      <c r="P903" s="61"/>
      <c r="Q903" s="61"/>
      <c r="R903" s="61"/>
      <c r="S903" s="61"/>
      <c r="T903" s="61"/>
      <c r="U903" s="61"/>
      <c r="V903" s="61"/>
      <c r="W903" s="61"/>
      <c r="X903" s="61"/>
      <c r="Y903" s="61"/>
      <c r="Z903" s="61"/>
      <c r="AA903" s="61"/>
      <c r="AB903" s="61"/>
      <c r="AC903" s="61"/>
      <c r="AD903" s="61"/>
      <c r="AE903" s="61"/>
      <c r="AF903" s="61"/>
      <c r="AG903" s="61"/>
      <c r="AH903" s="61"/>
    </row>
    <row r="904" spans="1:34" s="62" customFormat="1">
      <c r="A904" s="59"/>
      <c r="B904" s="90"/>
      <c r="C904" s="60"/>
      <c r="H904" s="59"/>
      <c r="I904" s="61"/>
      <c r="J904" s="61"/>
      <c r="K904" s="61"/>
      <c r="L904" s="61"/>
      <c r="M904" s="61"/>
      <c r="N904" s="61"/>
      <c r="O904" s="61"/>
      <c r="P904" s="61"/>
      <c r="Q904" s="61"/>
      <c r="R904" s="61"/>
      <c r="S904" s="61"/>
      <c r="T904" s="61"/>
      <c r="U904" s="61"/>
      <c r="V904" s="61"/>
      <c r="W904" s="61"/>
      <c r="X904" s="61"/>
      <c r="Y904" s="61"/>
      <c r="Z904" s="61"/>
      <c r="AA904" s="61"/>
      <c r="AB904" s="61"/>
      <c r="AC904" s="61"/>
      <c r="AD904" s="61"/>
      <c r="AE904" s="61"/>
      <c r="AF904" s="61"/>
      <c r="AG904" s="61"/>
      <c r="AH904" s="61"/>
    </row>
    <row r="905" spans="1:34" s="62" customFormat="1">
      <c r="A905" s="59"/>
      <c r="B905" s="90"/>
      <c r="C905" s="60"/>
      <c r="H905" s="59"/>
      <c r="I905" s="61"/>
      <c r="J905" s="61"/>
      <c r="K905" s="61"/>
      <c r="L905" s="61"/>
      <c r="M905" s="61"/>
      <c r="N905" s="61"/>
      <c r="O905" s="61"/>
      <c r="P905" s="61"/>
      <c r="Q905" s="61"/>
      <c r="R905" s="61"/>
      <c r="S905" s="61"/>
      <c r="T905" s="61"/>
      <c r="U905" s="61"/>
      <c r="V905" s="61"/>
      <c r="W905" s="61"/>
      <c r="X905" s="61"/>
      <c r="Y905" s="61"/>
      <c r="Z905" s="61"/>
      <c r="AA905" s="61"/>
      <c r="AB905" s="61"/>
      <c r="AC905" s="61"/>
      <c r="AD905" s="61"/>
      <c r="AE905" s="61"/>
      <c r="AF905" s="61"/>
      <c r="AG905" s="61"/>
      <c r="AH905" s="61"/>
    </row>
    <row r="906" spans="1:34" s="62" customFormat="1">
      <c r="A906" s="59"/>
      <c r="B906" s="90"/>
      <c r="C906" s="60"/>
      <c r="H906" s="59"/>
      <c r="I906" s="61"/>
      <c r="J906" s="61"/>
      <c r="K906" s="61"/>
      <c r="L906" s="61"/>
      <c r="M906" s="61"/>
      <c r="N906" s="61"/>
      <c r="O906" s="61"/>
      <c r="P906" s="61"/>
      <c r="Q906" s="61"/>
      <c r="R906" s="61"/>
      <c r="S906" s="61"/>
      <c r="T906" s="61"/>
      <c r="U906" s="61"/>
      <c r="V906" s="61"/>
      <c r="W906" s="61"/>
      <c r="X906" s="61"/>
      <c r="Y906" s="61"/>
      <c r="Z906" s="61"/>
      <c r="AA906" s="61"/>
      <c r="AB906" s="61"/>
      <c r="AC906" s="61"/>
      <c r="AD906" s="61"/>
      <c r="AE906" s="61"/>
      <c r="AF906" s="61"/>
      <c r="AG906" s="61"/>
      <c r="AH906" s="61"/>
    </row>
    <row r="907" spans="1:34" s="62" customFormat="1">
      <c r="A907" s="59"/>
      <c r="B907" s="90"/>
      <c r="C907" s="60"/>
      <c r="H907" s="59"/>
      <c r="I907" s="61"/>
      <c r="J907" s="61"/>
      <c r="K907" s="61"/>
      <c r="L907" s="61"/>
      <c r="M907" s="61"/>
      <c r="N907" s="61"/>
      <c r="O907" s="61"/>
      <c r="P907" s="61"/>
      <c r="Q907" s="61"/>
      <c r="R907" s="61"/>
      <c r="S907" s="61"/>
      <c r="T907" s="61"/>
      <c r="U907" s="61"/>
      <c r="V907" s="61"/>
      <c r="W907" s="61"/>
      <c r="X907" s="61"/>
      <c r="Y907" s="61"/>
      <c r="Z907" s="61"/>
      <c r="AA907" s="61"/>
      <c r="AB907" s="61"/>
      <c r="AC907" s="61"/>
      <c r="AD907" s="61"/>
      <c r="AE907" s="61"/>
      <c r="AF907" s="61"/>
      <c r="AG907" s="61"/>
      <c r="AH907" s="61"/>
    </row>
    <row r="908" spans="1:34" s="62" customFormat="1">
      <c r="A908" s="59"/>
      <c r="B908" s="90"/>
      <c r="C908" s="60"/>
      <c r="H908" s="59"/>
      <c r="I908" s="61"/>
      <c r="J908" s="61"/>
      <c r="K908" s="61"/>
      <c r="L908" s="61"/>
      <c r="M908" s="61"/>
      <c r="N908" s="61"/>
      <c r="O908" s="61"/>
      <c r="P908" s="61"/>
      <c r="Q908" s="61"/>
      <c r="R908" s="61"/>
      <c r="S908" s="61"/>
      <c r="T908" s="61"/>
      <c r="U908" s="61"/>
      <c r="V908" s="61"/>
      <c r="W908" s="61"/>
      <c r="X908" s="61"/>
      <c r="Y908" s="61"/>
      <c r="Z908" s="61"/>
      <c r="AA908" s="61"/>
      <c r="AB908" s="61"/>
      <c r="AC908" s="61"/>
      <c r="AD908" s="61"/>
      <c r="AE908" s="61"/>
      <c r="AF908" s="61"/>
      <c r="AG908" s="61"/>
      <c r="AH908" s="61"/>
    </row>
    <row r="909" spans="1:34" s="62" customFormat="1">
      <c r="A909" s="59"/>
      <c r="B909" s="90"/>
      <c r="C909" s="60"/>
      <c r="H909" s="59"/>
      <c r="I909" s="61"/>
      <c r="J909" s="61"/>
      <c r="K909" s="61"/>
      <c r="L909" s="61"/>
      <c r="M909" s="61"/>
      <c r="N909" s="61"/>
      <c r="O909" s="61"/>
      <c r="P909" s="61"/>
      <c r="Q909" s="61"/>
      <c r="R909" s="61"/>
      <c r="S909" s="61"/>
      <c r="T909" s="61"/>
      <c r="U909" s="61"/>
      <c r="V909" s="61"/>
      <c r="W909" s="61"/>
      <c r="X909" s="61"/>
      <c r="Y909" s="61"/>
      <c r="Z909" s="61"/>
      <c r="AA909" s="61"/>
      <c r="AB909" s="61"/>
      <c r="AC909" s="61"/>
      <c r="AD909" s="61"/>
      <c r="AE909" s="61"/>
      <c r="AF909" s="61"/>
      <c r="AG909" s="61"/>
      <c r="AH909" s="61"/>
    </row>
    <row r="910" spans="1:34" s="62" customFormat="1">
      <c r="A910" s="59"/>
      <c r="B910" s="90"/>
      <c r="C910" s="60"/>
      <c r="H910" s="59"/>
      <c r="I910" s="61"/>
      <c r="J910" s="61"/>
      <c r="K910" s="61"/>
      <c r="L910" s="61"/>
      <c r="M910" s="61"/>
      <c r="N910" s="61"/>
      <c r="O910" s="61"/>
      <c r="P910" s="61"/>
      <c r="Q910" s="61"/>
      <c r="R910" s="61"/>
      <c r="S910" s="61"/>
      <c r="T910" s="61"/>
      <c r="U910" s="61"/>
      <c r="V910" s="61"/>
      <c r="W910" s="61"/>
      <c r="X910" s="61"/>
      <c r="Y910" s="61"/>
      <c r="Z910" s="61"/>
      <c r="AA910" s="61"/>
      <c r="AB910" s="61"/>
      <c r="AC910" s="61"/>
      <c r="AD910" s="61"/>
      <c r="AE910" s="61"/>
      <c r="AF910" s="61"/>
      <c r="AG910" s="61"/>
      <c r="AH910" s="61"/>
    </row>
    <row r="911" spans="1:34" s="62" customFormat="1">
      <c r="A911" s="59"/>
      <c r="B911" s="90"/>
      <c r="C911" s="60"/>
      <c r="H911" s="59"/>
      <c r="I911" s="61"/>
      <c r="J911" s="61"/>
      <c r="K911" s="61"/>
      <c r="L911" s="61"/>
      <c r="M911" s="61"/>
      <c r="N911" s="61"/>
      <c r="O911" s="61"/>
      <c r="P911" s="61"/>
      <c r="Q911" s="61"/>
      <c r="R911" s="61"/>
      <c r="S911" s="61"/>
      <c r="T911" s="61"/>
      <c r="U911" s="61"/>
      <c r="V911" s="61"/>
      <c r="W911" s="61"/>
      <c r="X911" s="61"/>
      <c r="Y911" s="61"/>
      <c r="Z911" s="61"/>
      <c r="AA911" s="61"/>
      <c r="AB911" s="61"/>
      <c r="AC911" s="61"/>
      <c r="AD911" s="61"/>
      <c r="AE911" s="61"/>
      <c r="AF911" s="61"/>
      <c r="AG911" s="61"/>
      <c r="AH911" s="61"/>
    </row>
    <row r="912" spans="1:34" s="62" customFormat="1">
      <c r="A912" s="59"/>
      <c r="B912" s="90"/>
      <c r="C912" s="60"/>
      <c r="H912" s="59"/>
      <c r="I912" s="61"/>
      <c r="J912" s="61"/>
      <c r="K912" s="61"/>
      <c r="L912" s="61"/>
      <c r="M912" s="61"/>
      <c r="N912" s="61"/>
      <c r="O912" s="61"/>
      <c r="P912" s="61"/>
      <c r="Q912" s="61"/>
      <c r="R912" s="61"/>
      <c r="S912" s="61"/>
      <c r="T912" s="61"/>
      <c r="U912" s="61"/>
      <c r="V912" s="61"/>
      <c r="W912" s="61"/>
      <c r="X912" s="61"/>
      <c r="Y912" s="61"/>
      <c r="Z912" s="61"/>
      <c r="AA912" s="61"/>
      <c r="AB912" s="61"/>
      <c r="AC912" s="61"/>
      <c r="AD912" s="61"/>
      <c r="AE912" s="61"/>
      <c r="AF912" s="61"/>
      <c r="AG912" s="61"/>
      <c r="AH912" s="61"/>
    </row>
    <row r="913" spans="1:34" s="62" customFormat="1">
      <c r="A913" s="59"/>
      <c r="B913" s="90"/>
      <c r="C913" s="60"/>
      <c r="H913" s="59"/>
      <c r="I913" s="61"/>
      <c r="J913" s="61"/>
      <c r="K913" s="61"/>
      <c r="L913" s="61"/>
      <c r="M913" s="61"/>
      <c r="N913" s="61"/>
      <c r="O913" s="61"/>
      <c r="P913" s="61"/>
      <c r="Q913" s="61"/>
      <c r="R913" s="61"/>
      <c r="S913" s="61"/>
      <c r="T913" s="61"/>
      <c r="U913" s="61"/>
      <c r="V913" s="61"/>
      <c r="W913" s="61"/>
      <c r="X913" s="61"/>
      <c r="Y913" s="61"/>
      <c r="Z913" s="61"/>
      <c r="AA913" s="61"/>
      <c r="AB913" s="61"/>
      <c r="AC913" s="61"/>
      <c r="AD913" s="61"/>
      <c r="AE913" s="61"/>
      <c r="AF913" s="61"/>
      <c r="AG913" s="61"/>
      <c r="AH913" s="61"/>
    </row>
    <row r="914" spans="1:34" s="62" customFormat="1">
      <c r="A914" s="59"/>
      <c r="B914" s="90"/>
      <c r="C914" s="60"/>
      <c r="H914" s="59"/>
      <c r="I914" s="61"/>
      <c r="J914" s="61"/>
      <c r="K914" s="61"/>
      <c r="L914" s="61"/>
      <c r="M914" s="61"/>
      <c r="N914" s="61"/>
      <c r="O914" s="61"/>
      <c r="P914" s="61"/>
      <c r="Q914" s="61"/>
      <c r="R914" s="61"/>
      <c r="S914" s="61"/>
      <c r="T914" s="61"/>
      <c r="U914" s="61"/>
      <c r="V914" s="61"/>
      <c r="W914" s="61"/>
      <c r="X914" s="61"/>
      <c r="Y914" s="61"/>
      <c r="Z914" s="61"/>
      <c r="AA914" s="61"/>
      <c r="AB914" s="61"/>
      <c r="AC914" s="61"/>
      <c r="AD914" s="61"/>
      <c r="AE914" s="61"/>
      <c r="AF914" s="61"/>
      <c r="AG914" s="61"/>
      <c r="AH914" s="61"/>
    </row>
    <row r="915" spans="1:34" s="62" customFormat="1">
      <c r="A915" s="59"/>
      <c r="B915" s="90"/>
      <c r="C915" s="60"/>
      <c r="H915" s="59"/>
      <c r="I915" s="61"/>
      <c r="J915" s="61"/>
      <c r="K915" s="61"/>
      <c r="L915" s="61"/>
      <c r="M915" s="61"/>
      <c r="N915" s="61"/>
      <c r="O915" s="61"/>
      <c r="P915" s="61"/>
      <c r="Q915" s="61"/>
      <c r="R915" s="61"/>
      <c r="S915" s="61"/>
      <c r="T915" s="61"/>
      <c r="U915" s="61"/>
      <c r="V915" s="61"/>
      <c r="W915" s="61"/>
      <c r="X915" s="61"/>
      <c r="Y915" s="61"/>
      <c r="Z915" s="61"/>
      <c r="AA915" s="61"/>
      <c r="AB915" s="61"/>
      <c r="AC915" s="61"/>
      <c r="AD915" s="61"/>
      <c r="AE915" s="61"/>
      <c r="AF915" s="61"/>
      <c r="AG915" s="61"/>
      <c r="AH915" s="61"/>
    </row>
    <row r="916" spans="1:34" s="62" customFormat="1">
      <c r="A916" s="59"/>
      <c r="B916" s="90"/>
      <c r="C916" s="60"/>
      <c r="H916" s="59"/>
      <c r="I916" s="61"/>
      <c r="J916" s="61"/>
      <c r="K916" s="61"/>
      <c r="L916" s="61"/>
      <c r="M916" s="61"/>
      <c r="N916" s="61"/>
      <c r="O916" s="61"/>
      <c r="P916" s="61"/>
      <c r="Q916" s="61"/>
      <c r="R916" s="61"/>
      <c r="S916" s="61"/>
      <c r="T916" s="61"/>
      <c r="U916" s="61"/>
      <c r="V916" s="61"/>
      <c r="W916" s="61"/>
      <c r="X916" s="61"/>
      <c r="Y916" s="61"/>
      <c r="Z916" s="61"/>
      <c r="AA916" s="61"/>
      <c r="AB916" s="61"/>
      <c r="AC916" s="61"/>
      <c r="AD916" s="61"/>
      <c r="AE916" s="61"/>
      <c r="AF916" s="61"/>
      <c r="AG916" s="61"/>
      <c r="AH916" s="61"/>
    </row>
    <row r="917" spans="1:34" s="62" customFormat="1">
      <c r="A917" s="59"/>
      <c r="B917" s="90"/>
      <c r="C917" s="60"/>
      <c r="H917" s="59"/>
      <c r="I917" s="61"/>
      <c r="J917" s="61"/>
      <c r="K917" s="61"/>
      <c r="L917" s="61"/>
      <c r="M917" s="61"/>
      <c r="N917" s="61"/>
      <c r="O917" s="61"/>
      <c r="P917" s="61"/>
      <c r="Q917" s="61"/>
      <c r="R917" s="61"/>
      <c r="S917" s="61"/>
      <c r="T917" s="61"/>
      <c r="U917" s="61"/>
      <c r="V917" s="61"/>
      <c r="W917" s="61"/>
      <c r="X917" s="61"/>
      <c r="Y917" s="61"/>
      <c r="Z917" s="61"/>
      <c r="AA917" s="61"/>
      <c r="AB917" s="61"/>
      <c r="AC917" s="61"/>
      <c r="AD917" s="61"/>
      <c r="AE917" s="61"/>
      <c r="AF917" s="61"/>
      <c r="AG917" s="61"/>
      <c r="AH917" s="61"/>
    </row>
    <row r="918" spans="1:34" s="62" customFormat="1">
      <c r="A918" s="59"/>
      <c r="B918" s="90"/>
      <c r="C918" s="60"/>
      <c r="H918" s="59"/>
      <c r="I918" s="61"/>
      <c r="J918" s="61"/>
      <c r="K918" s="61"/>
      <c r="L918" s="61"/>
      <c r="M918" s="61"/>
      <c r="N918" s="61"/>
      <c r="O918" s="61"/>
      <c r="P918" s="61"/>
      <c r="Q918" s="61"/>
      <c r="R918" s="61"/>
      <c r="S918" s="61"/>
      <c r="T918" s="61"/>
      <c r="U918" s="61"/>
      <c r="V918" s="61"/>
      <c r="W918" s="61"/>
      <c r="X918" s="61"/>
      <c r="Y918" s="61"/>
      <c r="Z918" s="61"/>
      <c r="AA918" s="61"/>
      <c r="AB918" s="61"/>
      <c r="AC918" s="61"/>
      <c r="AD918" s="61"/>
      <c r="AE918" s="61"/>
      <c r="AF918" s="61"/>
      <c r="AG918" s="61"/>
      <c r="AH918" s="61"/>
    </row>
    <row r="919" spans="1:34" s="62" customFormat="1">
      <c r="A919" s="59"/>
      <c r="B919" s="90"/>
      <c r="C919" s="60"/>
      <c r="H919" s="59"/>
      <c r="I919" s="61"/>
      <c r="J919" s="61"/>
      <c r="K919" s="61"/>
      <c r="L919" s="61"/>
      <c r="M919" s="61"/>
      <c r="N919" s="61"/>
      <c r="O919" s="61"/>
      <c r="P919" s="61"/>
      <c r="Q919" s="61"/>
      <c r="R919" s="61"/>
      <c r="S919" s="61"/>
      <c r="T919" s="61"/>
      <c r="U919" s="61"/>
      <c r="V919" s="61"/>
      <c r="W919" s="61"/>
      <c r="X919" s="61"/>
      <c r="Y919" s="61"/>
      <c r="Z919" s="61"/>
      <c r="AA919" s="61"/>
      <c r="AB919" s="61"/>
      <c r="AC919" s="61"/>
      <c r="AD919" s="61"/>
      <c r="AE919" s="61"/>
      <c r="AF919" s="61"/>
      <c r="AG919" s="61"/>
      <c r="AH919" s="61"/>
    </row>
    <row r="920" spans="1:34" s="62" customFormat="1">
      <c r="A920" s="59"/>
      <c r="B920" s="90"/>
      <c r="C920" s="60"/>
      <c r="H920" s="59"/>
      <c r="I920" s="61"/>
      <c r="J920" s="61"/>
      <c r="K920" s="61"/>
      <c r="L920" s="61"/>
      <c r="M920" s="61"/>
      <c r="N920" s="61"/>
      <c r="O920" s="61"/>
      <c r="P920" s="61"/>
      <c r="Q920" s="61"/>
      <c r="R920" s="61"/>
      <c r="S920" s="61"/>
      <c r="T920" s="61"/>
      <c r="U920" s="61"/>
      <c r="V920" s="61"/>
      <c r="W920" s="61"/>
      <c r="X920" s="61"/>
      <c r="Y920" s="61"/>
      <c r="Z920" s="61"/>
      <c r="AA920" s="61"/>
      <c r="AB920" s="61"/>
      <c r="AC920" s="61"/>
      <c r="AD920" s="61"/>
      <c r="AE920" s="61"/>
      <c r="AF920" s="61"/>
      <c r="AG920" s="61"/>
      <c r="AH920" s="61"/>
    </row>
    <row r="921" spans="1:34" s="62" customFormat="1">
      <c r="A921" s="59"/>
      <c r="B921" s="90"/>
      <c r="C921" s="60"/>
      <c r="H921" s="59"/>
      <c r="I921" s="61"/>
      <c r="J921" s="61"/>
      <c r="K921" s="61"/>
      <c r="L921" s="61"/>
      <c r="M921" s="61"/>
      <c r="N921" s="61"/>
      <c r="O921" s="61"/>
      <c r="P921" s="61"/>
      <c r="Q921" s="61"/>
      <c r="R921" s="61"/>
      <c r="S921" s="61"/>
      <c r="T921" s="61"/>
      <c r="U921" s="61"/>
      <c r="V921" s="61"/>
      <c r="W921" s="61"/>
      <c r="X921" s="61"/>
      <c r="Y921" s="61"/>
      <c r="Z921" s="61"/>
      <c r="AA921" s="61"/>
      <c r="AB921" s="61"/>
      <c r="AC921" s="61"/>
      <c r="AD921" s="61"/>
      <c r="AE921" s="61"/>
      <c r="AF921" s="61"/>
      <c r="AG921" s="61"/>
      <c r="AH921" s="61"/>
    </row>
    <row r="922" spans="1:34" s="62" customFormat="1">
      <c r="A922" s="59"/>
      <c r="B922" s="90"/>
      <c r="C922" s="60"/>
      <c r="H922" s="59"/>
      <c r="I922" s="61"/>
      <c r="J922" s="61"/>
      <c r="K922" s="61"/>
      <c r="L922" s="61"/>
      <c r="M922" s="61"/>
      <c r="N922" s="61"/>
      <c r="O922" s="61"/>
      <c r="P922" s="61"/>
      <c r="Q922" s="61"/>
      <c r="R922" s="61"/>
      <c r="S922" s="61"/>
      <c r="T922" s="61"/>
      <c r="U922" s="61"/>
      <c r="V922" s="61"/>
      <c r="W922" s="61"/>
      <c r="X922" s="61"/>
      <c r="Y922" s="61"/>
      <c r="Z922" s="61"/>
      <c r="AA922" s="61"/>
      <c r="AB922" s="61"/>
      <c r="AC922" s="61"/>
      <c r="AD922" s="61"/>
      <c r="AE922" s="61"/>
      <c r="AF922" s="61"/>
      <c r="AG922" s="61"/>
      <c r="AH922" s="61"/>
    </row>
    <row r="923" spans="1:34" s="62" customFormat="1">
      <c r="A923" s="59"/>
      <c r="B923" s="90"/>
      <c r="C923" s="60"/>
      <c r="H923" s="59"/>
      <c r="I923" s="61"/>
      <c r="J923" s="61"/>
      <c r="K923" s="61"/>
      <c r="L923" s="61"/>
      <c r="M923" s="61"/>
      <c r="N923" s="61"/>
      <c r="O923" s="61"/>
      <c r="P923" s="61"/>
      <c r="Q923" s="61"/>
      <c r="R923" s="61"/>
      <c r="S923" s="61"/>
      <c r="T923" s="61"/>
      <c r="U923" s="61"/>
      <c r="V923" s="61"/>
      <c r="W923" s="61"/>
      <c r="X923" s="61"/>
      <c r="Y923" s="61"/>
      <c r="Z923" s="61"/>
      <c r="AA923" s="61"/>
      <c r="AB923" s="61"/>
      <c r="AC923" s="61"/>
      <c r="AD923" s="61"/>
      <c r="AE923" s="61"/>
      <c r="AF923" s="61"/>
      <c r="AG923" s="61"/>
      <c r="AH923" s="61"/>
    </row>
    <row r="924" spans="1:34" s="62" customFormat="1">
      <c r="A924" s="59"/>
      <c r="B924" s="90"/>
      <c r="C924" s="60"/>
      <c r="H924" s="59"/>
      <c r="I924" s="61"/>
      <c r="J924" s="61"/>
      <c r="K924" s="61"/>
      <c r="L924" s="61"/>
      <c r="M924" s="61"/>
      <c r="N924" s="61"/>
      <c r="O924" s="61"/>
      <c r="P924" s="61"/>
      <c r="Q924" s="61"/>
      <c r="R924" s="61"/>
      <c r="S924" s="61"/>
      <c r="T924" s="61"/>
      <c r="U924" s="61"/>
      <c r="V924" s="61"/>
      <c r="W924" s="61"/>
      <c r="X924" s="61"/>
      <c r="Y924" s="61"/>
      <c r="Z924" s="61"/>
      <c r="AA924" s="61"/>
      <c r="AB924" s="61"/>
      <c r="AC924" s="61"/>
      <c r="AD924" s="61"/>
      <c r="AE924" s="61"/>
      <c r="AF924" s="61"/>
      <c r="AG924" s="61"/>
      <c r="AH924" s="61"/>
    </row>
    <row r="925" spans="1:34" s="62" customFormat="1">
      <c r="A925" s="59"/>
      <c r="B925" s="90"/>
      <c r="C925" s="60"/>
      <c r="H925" s="59"/>
      <c r="I925" s="61"/>
      <c r="J925" s="61"/>
      <c r="K925" s="61"/>
      <c r="L925" s="61"/>
      <c r="M925" s="61"/>
      <c r="N925" s="61"/>
      <c r="O925" s="61"/>
      <c r="P925" s="61"/>
      <c r="Q925" s="61"/>
      <c r="R925" s="61"/>
      <c r="S925" s="61"/>
      <c r="T925" s="61"/>
      <c r="U925" s="61"/>
      <c r="V925" s="61"/>
      <c r="W925" s="61"/>
      <c r="X925" s="61"/>
      <c r="Y925" s="61"/>
      <c r="Z925" s="61"/>
      <c r="AA925" s="61"/>
      <c r="AB925" s="61"/>
      <c r="AC925" s="61"/>
      <c r="AD925" s="61"/>
      <c r="AE925" s="61"/>
      <c r="AF925" s="61"/>
      <c r="AG925" s="61"/>
      <c r="AH925" s="61"/>
    </row>
    <row r="926" spans="1:34" s="62" customFormat="1">
      <c r="A926" s="59"/>
      <c r="B926" s="90"/>
      <c r="C926" s="60"/>
      <c r="H926" s="59"/>
      <c r="I926" s="61"/>
      <c r="J926" s="61"/>
      <c r="K926" s="61"/>
      <c r="L926" s="61"/>
      <c r="M926" s="61"/>
      <c r="N926" s="61"/>
      <c r="O926" s="61"/>
      <c r="P926" s="61"/>
      <c r="Q926" s="61"/>
      <c r="R926" s="61"/>
      <c r="S926" s="61"/>
      <c r="T926" s="61"/>
      <c r="U926" s="61"/>
      <c r="V926" s="61"/>
      <c r="W926" s="61"/>
      <c r="X926" s="61"/>
      <c r="Y926" s="61"/>
      <c r="Z926" s="61"/>
      <c r="AA926" s="61"/>
      <c r="AB926" s="61"/>
      <c r="AC926" s="61"/>
      <c r="AD926" s="61"/>
      <c r="AE926" s="61"/>
      <c r="AF926" s="61"/>
      <c r="AG926" s="61"/>
      <c r="AH926" s="61"/>
    </row>
    <row r="927" spans="1:34" s="62" customFormat="1">
      <c r="A927" s="59"/>
      <c r="B927" s="90"/>
      <c r="C927" s="60"/>
      <c r="H927" s="59"/>
      <c r="I927" s="61"/>
      <c r="J927" s="61"/>
      <c r="K927" s="61"/>
      <c r="L927" s="61"/>
      <c r="M927" s="61"/>
      <c r="N927" s="61"/>
      <c r="O927" s="61"/>
      <c r="P927" s="61"/>
      <c r="Q927" s="61"/>
      <c r="R927" s="61"/>
      <c r="S927" s="61"/>
      <c r="T927" s="61"/>
      <c r="U927" s="61"/>
      <c r="V927" s="61"/>
      <c r="W927" s="61"/>
      <c r="X927" s="61"/>
      <c r="Y927" s="61"/>
      <c r="Z927" s="61"/>
      <c r="AA927" s="61"/>
      <c r="AB927" s="61"/>
      <c r="AC927" s="61"/>
      <c r="AD927" s="61"/>
      <c r="AE927" s="61"/>
      <c r="AF927" s="61"/>
      <c r="AG927" s="61"/>
      <c r="AH927" s="61"/>
    </row>
    <row r="928" spans="1:34" s="62" customFormat="1">
      <c r="A928" s="59"/>
      <c r="B928" s="90"/>
      <c r="C928" s="60"/>
      <c r="H928" s="59"/>
      <c r="I928" s="61"/>
      <c r="J928" s="61"/>
      <c r="K928" s="61"/>
      <c r="L928" s="61"/>
      <c r="M928" s="61"/>
      <c r="N928" s="61"/>
      <c r="O928" s="61"/>
      <c r="P928" s="61"/>
      <c r="Q928" s="61"/>
      <c r="R928" s="61"/>
      <c r="S928" s="61"/>
      <c r="T928" s="61"/>
      <c r="U928" s="61"/>
      <c r="V928" s="61"/>
      <c r="W928" s="61"/>
      <c r="X928" s="61"/>
      <c r="Y928" s="61"/>
      <c r="Z928" s="61"/>
      <c r="AA928" s="61"/>
      <c r="AB928" s="61"/>
      <c r="AC928" s="61"/>
      <c r="AD928" s="61"/>
      <c r="AE928" s="61"/>
      <c r="AF928" s="61"/>
      <c r="AG928" s="61"/>
      <c r="AH928" s="61"/>
    </row>
    <row r="929" spans="1:34" s="62" customFormat="1">
      <c r="A929" s="59"/>
      <c r="B929" s="90"/>
      <c r="C929" s="60"/>
      <c r="H929" s="59"/>
      <c r="I929" s="61"/>
      <c r="J929" s="61"/>
      <c r="K929" s="61"/>
      <c r="L929" s="61"/>
      <c r="M929" s="61"/>
      <c r="N929" s="61"/>
      <c r="O929" s="61"/>
      <c r="P929" s="61"/>
      <c r="Q929" s="61"/>
      <c r="R929" s="61"/>
      <c r="S929" s="61"/>
      <c r="T929" s="61"/>
      <c r="U929" s="61"/>
      <c r="V929" s="61"/>
      <c r="W929" s="61"/>
      <c r="X929" s="61"/>
      <c r="Y929" s="61"/>
      <c r="Z929" s="61"/>
      <c r="AA929" s="61"/>
      <c r="AB929" s="61"/>
      <c r="AC929" s="61"/>
      <c r="AD929" s="61"/>
      <c r="AE929" s="61"/>
      <c r="AF929" s="61"/>
      <c r="AG929" s="61"/>
      <c r="AH929" s="61"/>
    </row>
    <row r="930" spans="1:34" s="62" customFormat="1">
      <c r="A930" s="59"/>
      <c r="B930" s="90"/>
      <c r="C930" s="60"/>
      <c r="H930" s="59"/>
      <c r="I930" s="61"/>
      <c r="J930" s="61"/>
      <c r="K930" s="61"/>
      <c r="L930" s="61"/>
      <c r="M930" s="61"/>
      <c r="N930" s="61"/>
      <c r="O930" s="61"/>
      <c r="P930" s="61"/>
      <c r="Q930" s="61"/>
      <c r="R930" s="61"/>
      <c r="S930" s="61"/>
      <c r="T930" s="61"/>
      <c r="U930" s="61"/>
      <c r="V930" s="61"/>
      <c r="W930" s="61"/>
      <c r="X930" s="61"/>
      <c r="Y930" s="61"/>
      <c r="Z930" s="61"/>
      <c r="AA930" s="61"/>
      <c r="AB930" s="61"/>
      <c r="AC930" s="61"/>
      <c r="AD930" s="61"/>
      <c r="AE930" s="61"/>
      <c r="AF930" s="61"/>
      <c r="AG930" s="61"/>
      <c r="AH930" s="61"/>
    </row>
    <row r="931" spans="1:34" s="62" customFormat="1">
      <c r="A931" s="59"/>
      <c r="B931" s="90"/>
      <c r="C931" s="60"/>
      <c r="H931" s="59"/>
      <c r="I931" s="61"/>
      <c r="J931" s="61"/>
      <c r="K931" s="61"/>
      <c r="L931" s="61"/>
      <c r="M931" s="61"/>
      <c r="N931" s="61"/>
      <c r="O931" s="61"/>
      <c r="P931" s="61"/>
      <c r="Q931" s="61"/>
      <c r="R931" s="61"/>
      <c r="S931" s="61"/>
      <c r="T931" s="61"/>
      <c r="U931" s="61"/>
      <c r="V931" s="61"/>
      <c r="W931" s="61"/>
      <c r="X931" s="61"/>
      <c r="Y931" s="61"/>
      <c r="Z931" s="61"/>
      <c r="AA931" s="61"/>
      <c r="AB931" s="61"/>
      <c r="AC931" s="61"/>
      <c r="AD931" s="61"/>
      <c r="AE931" s="61"/>
      <c r="AF931" s="61"/>
      <c r="AG931" s="61"/>
      <c r="AH931" s="61"/>
    </row>
    <row r="932" spans="1:34" s="62" customFormat="1">
      <c r="A932" s="59"/>
      <c r="B932" s="90"/>
      <c r="C932" s="60"/>
      <c r="H932" s="59"/>
      <c r="I932" s="61"/>
      <c r="J932" s="61"/>
      <c r="K932" s="61"/>
      <c r="L932" s="61"/>
      <c r="M932" s="61"/>
      <c r="N932" s="61"/>
      <c r="O932" s="61"/>
      <c r="P932" s="61"/>
      <c r="Q932" s="61"/>
      <c r="R932" s="61"/>
      <c r="S932" s="61"/>
      <c r="T932" s="61"/>
      <c r="U932" s="61"/>
      <c r="V932" s="61"/>
      <c r="W932" s="61"/>
      <c r="X932" s="61"/>
      <c r="Y932" s="61"/>
      <c r="Z932" s="61"/>
      <c r="AA932" s="61"/>
      <c r="AB932" s="61"/>
      <c r="AC932" s="61"/>
      <c r="AD932" s="61"/>
      <c r="AE932" s="61"/>
      <c r="AF932" s="61"/>
      <c r="AG932" s="61"/>
      <c r="AH932" s="61"/>
    </row>
    <row r="933" spans="1:34" s="62" customFormat="1">
      <c r="A933" s="59"/>
      <c r="B933" s="90"/>
      <c r="C933" s="60"/>
      <c r="H933" s="59"/>
      <c r="I933" s="61"/>
      <c r="J933" s="61"/>
      <c r="K933" s="61"/>
      <c r="L933" s="61"/>
      <c r="M933" s="61"/>
      <c r="N933" s="61"/>
      <c r="O933" s="61"/>
      <c r="P933" s="61"/>
      <c r="Q933" s="61"/>
      <c r="R933" s="61"/>
      <c r="S933" s="61"/>
      <c r="T933" s="61"/>
      <c r="U933" s="61"/>
      <c r="V933" s="61"/>
      <c r="W933" s="61"/>
      <c r="X933" s="61"/>
      <c r="Y933" s="61"/>
      <c r="Z933" s="61"/>
      <c r="AA933" s="61"/>
      <c r="AB933" s="61"/>
      <c r="AC933" s="61"/>
      <c r="AD933" s="61"/>
      <c r="AE933" s="61"/>
      <c r="AF933" s="61"/>
      <c r="AG933" s="61"/>
      <c r="AH933" s="61"/>
    </row>
    <row r="934" spans="1:34" s="62" customFormat="1">
      <c r="A934" s="59"/>
      <c r="B934" s="90"/>
      <c r="C934" s="60"/>
      <c r="H934" s="59"/>
      <c r="I934" s="61"/>
      <c r="J934" s="61"/>
      <c r="K934" s="61"/>
      <c r="L934" s="61"/>
      <c r="M934" s="61"/>
      <c r="N934" s="61"/>
      <c r="O934" s="61"/>
      <c r="P934" s="61"/>
      <c r="Q934" s="61"/>
      <c r="R934" s="61"/>
      <c r="S934" s="61"/>
      <c r="T934" s="61"/>
      <c r="U934" s="61"/>
      <c r="V934" s="61"/>
      <c r="W934" s="61"/>
      <c r="X934" s="61"/>
      <c r="Y934" s="61"/>
      <c r="Z934" s="61"/>
      <c r="AA934" s="61"/>
      <c r="AB934" s="61"/>
      <c r="AC934" s="61"/>
      <c r="AD934" s="61"/>
      <c r="AE934" s="61"/>
      <c r="AF934" s="61"/>
      <c r="AG934" s="61"/>
      <c r="AH934" s="61"/>
    </row>
    <row r="935" spans="1:34" s="62" customFormat="1">
      <c r="A935" s="59"/>
      <c r="B935" s="90"/>
      <c r="C935" s="60"/>
      <c r="H935" s="59"/>
      <c r="I935" s="61"/>
      <c r="J935" s="61"/>
      <c r="K935" s="61"/>
      <c r="L935" s="61"/>
      <c r="M935" s="61"/>
      <c r="N935" s="61"/>
      <c r="O935" s="61"/>
      <c r="P935" s="61"/>
      <c r="Q935" s="61"/>
      <c r="R935" s="61"/>
      <c r="S935" s="61"/>
      <c r="T935" s="61"/>
      <c r="U935" s="61"/>
      <c r="V935" s="61"/>
      <c r="W935" s="61"/>
      <c r="X935" s="61"/>
      <c r="Y935" s="61"/>
      <c r="Z935" s="61"/>
      <c r="AA935" s="61"/>
      <c r="AB935" s="61"/>
      <c r="AC935" s="61"/>
      <c r="AD935" s="61"/>
      <c r="AE935" s="61"/>
      <c r="AF935" s="61"/>
      <c r="AG935" s="61"/>
      <c r="AH935" s="61"/>
    </row>
    <row r="936" spans="1:34" s="62" customFormat="1">
      <c r="A936" s="59"/>
      <c r="B936" s="90"/>
      <c r="C936" s="60"/>
      <c r="H936" s="59"/>
      <c r="I936" s="61"/>
      <c r="J936" s="61"/>
      <c r="K936" s="61"/>
      <c r="L936" s="61"/>
      <c r="M936" s="61"/>
      <c r="N936" s="61"/>
      <c r="O936" s="61"/>
      <c r="P936" s="61"/>
      <c r="Q936" s="61"/>
      <c r="R936" s="61"/>
      <c r="S936" s="61"/>
      <c r="T936" s="61"/>
      <c r="U936" s="61"/>
      <c r="V936" s="61"/>
      <c r="W936" s="61"/>
      <c r="X936" s="61"/>
      <c r="Y936" s="61"/>
      <c r="Z936" s="61"/>
      <c r="AA936" s="61"/>
      <c r="AB936" s="61"/>
      <c r="AC936" s="61"/>
      <c r="AD936" s="61"/>
      <c r="AE936" s="61"/>
      <c r="AF936" s="61"/>
      <c r="AG936" s="61"/>
      <c r="AH936" s="61"/>
    </row>
    <row r="937" spans="1:34" s="62" customFormat="1">
      <c r="A937" s="59"/>
      <c r="B937" s="90"/>
      <c r="C937" s="60"/>
      <c r="H937" s="59"/>
      <c r="I937" s="61"/>
      <c r="J937" s="61"/>
      <c r="K937" s="61"/>
      <c r="L937" s="61"/>
      <c r="M937" s="61"/>
      <c r="N937" s="61"/>
      <c r="O937" s="61"/>
      <c r="P937" s="61"/>
      <c r="Q937" s="61"/>
      <c r="R937" s="61"/>
      <c r="S937" s="61"/>
      <c r="T937" s="61"/>
      <c r="U937" s="61"/>
      <c r="V937" s="61"/>
      <c r="W937" s="61"/>
      <c r="X937" s="61"/>
      <c r="Y937" s="61"/>
      <c r="Z937" s="61"/>
      <c r="AA937" s="61"/>
      <c r="AB937" s="61"/>
      <c r="AC937" s="61"/>
      <c r="AD937" s="61"/>
      <c r="AE937" s="61"/>
      <c r="AF937" s="61"/>
      <c r="AG937" s="61"/>
      <c r="AH937" s="61"/>
    </row>
    <row r="938" spans="1:34" s="62" customFormat="1">
      <c r="A938" s="59"/>
      <c r="B938" s="90"/>
      <c r="C938" s="60"/>
      <c r="H938" s="59"/>
      <c r="I938" s="61"/>
      <c r="J938" s="61"/>
      <c r="K938" s="61"/>
      <c r="L938" s="61"/>
      <c r="M938" s="61"/>
      <c r="N938" s="61"/>
      <c r="O938" s="61"/>
      <c r="P938" s="61"/>
      <c r="Q938" s="61"/>
      <c r="R938" s="61"/>
      <c r="S938" s="61"/>
      <c r="T938" s="61"/>
      <c r="U938" s="61"/>
      <c r="V938" s="61"/>
      <c r="W938" s="61"/>
      <c r="X938" s="61"/>
      <c r="Y938" s="61"/>
      <c r="Z938" s="61"/>
      <c r="AA938" s="61"/>
      <c r="AB938" s="61"/>
      <c r="AC938" s="61"/>
      <c r="AD938" s="61"/>
      <c r="AE938" s="61"/>
      <c r="AF938" s="61"/>
      <c r="AG938" s="61"/>
      <c r="AH938" s="61"/>
    </row>
    <row r="939" spans="1:34" s="62" customFormat="1">
      <c r="A939" s="59"/>
      <c r="B939" s="90"/>
      <c r="C939" s="60"/>
      <c r="H939" s="59"/>
      <c r="I939" s="61"/>
      <c r="J939" s="61"/>
      <c r="K939" s="61"/>
      <c r="L939" s="61"/>
      <c r="M939" s="61"/>
      <c r="N939" s="61"/>
      <c r="O939" s="61"/>
      <c r="P939" s="61"/>
      <c r="Q939" s="61"/>
      <c r="R939" s="61"/>
      <c r="S939" s="61"/>
      <c r="T939" s="61"/>
      <c r="U939" s="61"/>
      <c r="V939" s="61"/>
      <c r="W939" s="61"/>
      <c r="X939" s="61"/>
      <c r="Y939" s="61"/>
      <c r="Z939" s="61"/>
      <c r="AA939" s="61"/>
      <c r="AB939" s="61"/>
      <c r="AC939" s="61"/>
      <c r="AD939" s="61"/>
      <c r="AE939" s="61"/>
      <c r="AF939" s="61"/>
      <c r="AG939" s="61"/>
      <c r="AH939" s="61"/>
    </row>
    <row r="940" spans="1:34" s="62" customFormat="1">
      <c r="A940" s="59"/>
      <c r="B940" s="90"/>
      <c r="C940" s="60"/>
      <c r="H940" s="59"/>
      <c r="I940" s="61"/>
      <c r="J940" s="61"/>
      <c r="K940" s="61"/>
      <c r="L940" s="61"/>
      <c r="M940" s="61"/>
      <c r="N940" s="61"/>
      <c r="O940" s="61"/>
      <c r="P940" s="61"/>
      <c r="Q940" s="61"/>
      <c r="R940" s="61"/>
      <c r="S940" s="61"/>
      <c r="T940" s="61"/>
      <c r="U940" s="61"/>
      <c r="V940" s="61"/>
      <c r="W940" s="61"/>
      <c r="X940" s="61"/>
      <c r="Y940" s="61"/>
      <c r="Z940" s="61"/>
      <c r="AA940" s="61"/>
      <c r="AB940" s="61"/>
      <c r="AC940" s="61"/>
      <c r="AD940" s="61"/>
      <c r="AE940" s="61"/>
      <c r="AF940" s="61"/>
      <c r="AG940" s="61"/>
      <c r="AH940" s="61"/>
    </row>
    <row r="941" spans="1:34" s="62" customFormat="1">
      <c r="A941" s="59"/>
      <c r="B941" s="90"/>
      <c r="C941" s="60"/>
      <c r="H941" s="59"/>
      <c r="I941" s="61"/>
      <c r="J941" s="61"/>
      <c r="K941" s="61"/>
      <c r="L941" s="61"/>
      <c r="M941" s="61"/>
      <c r="N941" s="61"/>
      <c r="O941" s="61"/>
      <c r="P941" s="61"/>
      <c r="Q941" s="61"/>
      <c r="R941" s="61"/>
      <c r="S941" s="61"/>
      <c r="T941" s="61"/>
      <c r="U941" s="61"/>
      <c r="V941" s="61"/>
      <c r="W941" s="61"/>
      <c r="X941" s="61"/>
      <c r="Y941" s="61"/>
      <c r="Z941" s="61"/>
      <c r="AA941" s="61"/>
      <c r="AB941" s="61"/>
      <c r="AC941" s="61"/>
      <c r="AD941" s="61"/>
      <c r="AE941" s="61"/>
      <c r="AF941" s="61"/>
      <c r="AG941" s="61"/>
      <c r="AH941" s="61"/>
    </row>
    <row r="942" spans="1:34" s="62" customFormat="1">
      <c r="A942" s="59"/>
      <c r="B942" s="90"/>
      <c r="C942" s="60"/>
      <c r="H942" s="59"/>
      <c r="I942" s="61"/>
      <c r="J942" s="61"/>
      <c r="K942" s="61"/>
      <c r="L942" s="61"/>
      <c r="M942" s="61"/>
      <c r="N942" s="61"/>
      <c r="O942" s="61"/>
      <c r="P942" s="61"/>
      <c r="Q942" s="61"/>
      <c r="R942" s="61"/>
      <c r="S942" s="61"/>
      <c r="T942" s="61"/>
      <c r="U942" s="61"/>
      <c r="V942" s="61"/>
      <c r="W942" s="61"/>
      <c r="X942" s="61"/>
      <c r="Y942" s="61"/>
      <c r="Z942" s="61"/>
      <c r="AA942" s="61"/>
      <c r="AB942" s="61"/>
      <c r="AC942" s="61"/>
      <c r="AD942" s="61"/>
      <c r="AE942" s="61"/>
      <c r="AF942" s="61"/>
      <c r="AG942" s="61"/>
      <c r="AH942" s="61"/>
    </row>
    <row r="943" spans="1:34" s="62" customFormat="1">
      <c r="A943" s="59"/>
      <c r="B943" s="90"/>
      <c r="C943" s="60"/>
      <c r="H943" s="59"/>
      <c r="I943" s="61"/>
      <c r="J943" s="61"/>
      <c r="K943" s="61"/>
      <c r="L943" s="61"/>
      <c r="M943" s="61"/>
      <c r="N943" s="61"/>
      <c r="O943" s="61"/>
      <c r="P943" s="61"/>
      <c r="Q943" s="61"/>
      <c r="R943" s="61"/>
      <c r="S943" s="61"/>
      <c r="T943" s="61"/>
      <c r="U943" s="61"/>
      <c r="V943" s="61"/>
      <c r="W943" s="61"/>
      <c r="X943" s="61"/>
      <c r="Y943" s="61"/>
      <c r="Z943" s="61"/>
      <c r="AA943" s="61"/>
      <c r="AB943" s="61"/>
      <c r="AC943" s="61"/>
      <c r="AD943" s="61"/>
      <c r="AE943" s="61"/>
      <c r="AF943" s="61"/>
      <c r="AG943" s="61"/>
      <c r="AH943" s="61"/>
    </row>
    <row r="944" spans="1:34" s="62" customFormat="1">
      <c r="A944" s="59"/>
      <c r="B944" s="90"/>
      <c r="C944" s="60"/>
      <c r="H944" s="59"/>
      <c r="I944" s="61"/>
      <c r="J944" s="61"/>
      <c r="K944" s="61"/>
      <c r="L944" s="61"/>
      <c r="M944" s="61"/>
      <c r="N944" s="61"/>
      <c r="O944" s="61"/>
      <c r="P944" s="61"/>
      <c r="Q944" s="61"/>
      <c r="R944" s="61"/>
      <c r="S944" s="61"/>
      <c r="T944" s="61"/>
      <c r="U944" s="61"/>
      <c r="V944" s="61"/>
      <c r="W944" s="61"/>
      <c r="X944" s="61"/>
      <c r="Y944" s="61"/>
      <c r="Z944" s="61"/>
      <c r="AA944" s="61"/>
      <c r="AB944" s="61"/>
      <c r="AC944" s="61"/>
      <c r="AD944" s="61"/>
      <c r="AE944" s="61"/>
      <c r="AF944" s="61"/>
      <c r="AG944" s="61"/>
      <c r="AH944" s="61"/>
    </row>
    <row r="945" spans="1:34" s="62" customFormat="1">
      <c r="A945" s="59"/>
      <c r="B945" s="90"/>
      <c r="C945" s="60"/>
      <c r="H945" s="59"/>
      <c r="I945" s="61"/>
      <c r="J945" s="61"/>
      <c r="K945" s="61"/>
      <c r="L945" s="61"/>
      <c r="M945" s="61"/>
      <c r="N945" s="61"/>
      <c r="O945" s="61"/>
      <c r="P945" s="61"/>
      <c r="Q945" s="61"/>
      <c r="R945" s="61"/>
      <c r="S945" s="61"/>
      <c r="T945" s="61"/>
      <c r="U945" s="61"/>
      <c r="V945" s="61"/>
      <c r="W945" s="61"/>
      <c r="X945" s="61"/>
      <c r="Y945" s="61"/>
      <c r="Z945" s="61"/>
      <c r="AA945" s="61"/>
      <c r="AB945" s="61"/>
      <c r="AC945" s="61"/>
      <c r="AD945" s="61"/>
      <c r="AE945" s="61"/>
      <c r="AF945" s="61"/>
      <c r="AG945" s="61"/>
      <c r="AH945" s="61"/>
    </row>
    <row r="946" spans="1:34" s="62" customFormat="1">
      <c r="A946" s="59"/>
      <c r="B946" s="90"/>
      <c r="C946" s="60"/>
      <c r="H946" s="59"/>
      <c r="I946" s="61"/>
      <c r="J946" s="61"/>
      <c r="K946" s="61"/>
      <c r="L946" s="61"/>
      <c r="M946" s="61"/>
      <c r="N946" s="61"/>
      <c r="O946" s="61"/>
      <c r="P946" s="61"/>
      <c r="Q946" s="61"/>
      <c r="R946" s="61"/>
      <c r="S946" s="61"/>
      <c r="T946" s="61"/>
      <c r="U946" s="61"/>
      <c r="V946" s="61"/>
      <c r="W946" s="61"/>
      <c r="X946" s="61"/>
      <c r="Y946" s="61"/>
      <c r="Z946" s="61"/>
      <c r="AA946" s="61"/>
      <c r="AB946" s="61"/>
      <c r="AC946" s="61"/>
      <c r="AD946" s="61"/>
      <c r="AE946" s="61"/>
      <c r="AF946" s="61"/>
      <c r="AG946" s="61"/>
      <c r="AH946" s="61"/>
    </row>
    <row r="947" spans="1:34" s="62" customFormat="1">
      <c r="A947" s="59"/>
      <c r="B947" s="90"/>
      <c r="C947" s="60"/>
      <c r="H947" s="59"/>
      <c r="I947" s="61"/>
      <c r="J947" s="61"/>
      <c r="K947" s="61"/>
      <c r="L947" s="61"/>
      <c r="M947" s="61"/>
      <c r="N947" s="61"/>
      <c r="O947" s="61"/>
      <c r="P947" s="61"/>
      <c r="Q947" s="61"/>
      <c r="R947" s="61"/>
      <c r="S947" s="61"/>
      <c r="T947" s="61"/>
      <c r="U947" s="61"/>
      <c r="V947" s="61"/>
      <c r="W947" s="61"/>
      <c r="X947" s="61"/>
      <c r="Y947" s="61"/>
      <c r="Z947" s="61"/>
      <c r="AA947" s="61"/>
      <c r="AB947" s="61"/>
      <c r="AC947" s="61"/>
      <c r="AD947" s="61"/>
      <c r="AE947" s="61"/>
      <c r="AF947" s="61"/>
      <c r="AG947" s="61"/>
      <c r="AH947" s="61"/>
    </row>
    <row r="948" spans="1:34" s="62" customFormat="1">
      <c r="A948" s="59"/>
      <c r="B948" s="90"/>
      <c r="C948" s="60"/>
      <c r="H948" s="59"/>
      <c r="I948" s="61"/>
      <c r="J948" s="61"/>
      <c r="K948" s="61"/>
      <c r="L948" s="61"/>
      <c r="M948" s="61"/>
      <c r="N948" s="61"/>
      <c r="O948" s="61"/>
      <c r="P948" s="61"/>
      <c r="Q948" s="61"/>
      <c r="R948" s="61"/>
      <c r="S948" s="61"/>
      <c r="T948" s="61"/>
      <c r="U948" s="61"/>
      <c r="V948" s="61"/>
      <c r="W948" s="61"/>
      <c r="X948" s="61"/>
      <c r="Y948" s="61"/>
      <c r="Z948" s="61"/>
      <c r="AA948" s="61"/>
      <c r="AB948" s="61"/>
      <c r="AC948" s="61"/>
      <c r="AD948" s="61"/>
      <c r="AE948" s="61"/>
      <c r="AF948" s="61"/>
      <c r="AG948" s="61"/>
      <c r="AH948" s="61"/>
    </row>
    <row r="949" spans="1:34" s="62" customFormat="1">
      <c r="A949" s="59"/>
      <c r="B949" s="90"/>
      <c r="C949" s="60"/>
      <c r="H949" s="59"/>
      <c r="I949" s="61"/>
      <c r="J949" s="61"/>
      <c r="K949" s="61"/>
      <c r="L949" s="61"/>
      <c r="M949" s="61"/>
      <c r="N949" s="61"/>
      <c r="O949" s="61"/>
      <c r="P949" s="61"/>
      <c r="Q949" s="61"/>
      <c r="R949" s="61"/>
      <c r="S949" s="61"/>
      <c r="T949" s="61"/>
      <c r="U949" s="61"/>
      <c r="V949" s="61"/>
      <c r="W949" s="61"/>
      <c r="X949" s="61"/>
      <c r="Y949" s="61"/>
      <c r="Z949" s="61"/>
      <c r="AA949" s="61"/>
      <c r="AB949" s="61"/>
      <c r="AC949" s="61"/>
      <c r="AD949" s="61"/>
      <c r="AE949" s="61"/>
      <c r="AF949" s="61"/>
      <c r="AG949" s="61"/>
      <c r="AH949" s="61"/>
    </row>
    <row r="950" spans="1:34" s="62" customFormat="1">
      <c r="A950" s="59"/>
      <c r="B950" s="90"/>
      <c r="C950" s="60"/>
      <c r="H950" s="59"/>
      <c r="I950" s="61"/>
      <c r="J950" s="61"/>
      <c r="K950" s="61"/>
      <c r="L950" s="61"/>
      <c r="M950" s="61"/>
      <c r="N950" s="61"/>
      <c r="O950" s="61"/>
      <c r="P950" s="61"/>
      <c r="Q950" s="61"/>
      <c r="R950" s="61"/>
      <c r="S950" s="61"/>
      <c r="T950" s="61"/>
      <c r="U950" s="61"/>
      <c r="V950" s="61"/>
      <c r="W950" s="61"/>
      <c r="X950" s="61"/>
      <c r="Y950" s="61"/>
      <c r="Z950" s="61"/>
      <c r="AA950" s="61"/>
      <c r="AB950" s="61"/>
      <c r="AC950" s="61"/>
      <c r="AD950" s="61"/>
      <c r="AE950" s="61"/>
      <c r="AF950" s="61"/>
      <c r="AG950" s="61"/>
      <c r="AH950" s="61"/>
    </row>
    <row r="951" spans="1:34" s="62" customFormat="1">
      <c r="A951" s="59"/>
      <c r="B951" s="90"/>
      <c r="C951" s="60"/>
      <c r="H951" s="59"/>
      <c r="I951" s="61"/>
      <c r="J951" s="61"/>
      <c r="K951" s="61"/>
      <c r="L951" s="61"/>
      <c r="M951" s="61"/>
      <c r="N951" s="61"/>
      <c r="O951" s="61"/>
      <c r="P951" s="61"/>
      <c r="Q951" s="61"/>
      <c r="R951" s="61"/>
      <c r="S951" s="61"/>
      <c r="T951" s="61"/>
      <c r="U951" s="61"/>
      <c r="V951" s="61"/>
      <c r="W951" s="61"/>
      <c r="X951" s="61"/>
      <c r="Y951" s="61"/>
      <c r="Z951" s="61"/>
      <c r="AA951" s="61"/>
      <c r="AB951" s="61"/>
      <c r="AC951" s="61"/>
      <c r="AD951" s="61"/>
      <c r="AE951" s="61"/>
      <c r="AF951" s="61"/>
      <c r="AG951" s="61"/>
      <c r="AH951" s="61"/>
    </row>
    <row r="952" spans="1:34" s="62" customFormat="1">
      <c r="A952" s="59"/>
      <c r="B952" s="90"/>
      <c r="C952" s="60"/>
      <c r="H952" s="59"/>
      <c r="I952" s="61"/>
      <c r="J952" s="61"/>
      <c r="K952" s="61"/>
      <c r="L952" s="61"/>
      <c r="M952" s="61"/>
      <c r="N952" s="61"/>
      <c r="O952" s="61"/>
      <c r="P952" s="61"/>
      <c r="Q952" s="61"/>
      <c r="R952" s="61"/>
      <c r="S952" s="61"/>
      <c r="T952" s="61"/>
      <c r="U952" s="61"/>
      <c r="V952" s="61"/>
      <c r="W952" s="61"/>
      <c r="X952" s="61"/>
      <c r="Y952" s="61"/>
      <c r="Z952" s="61"/>
      <c r="AA952" s="61"/>
      <c r="AB952" s="61"/>
      <c r="AC952" s="61"/>
      <c r="AD952" s="61"/>
      <c r="AE952" s="61"/>
      <c r="AF952" s="61"/>
      <c r="AG952" s="61"/>
      <c r="AH952" s="61"/>
    </row>
    <row r="953" spans="1:34" s="62" customFormat="1">
      <c r="A953" s="59"/>
      <c r="B953" s="90"/>
      <c r="C953" s="60"/>
      <c r="H953" s="59"/>
      <c r="I953" s="61"/>
      <c r="J953" s="61"/>
      <c r="K953" s="61"/>
      <c r="L953" s="61"/>
      <c r="M953" s="61"/>
      <c r="N953" s="61"/>
      <c r="O953" s="61"/>
      <c r="P953" s="61"/>
      <c r="Q953" s="61"/>
      <c r="R953" s="61"/>
      <c r="S953" s="61"/>
      <c r="T953" s="61"/>
      <c r="U953" s="61"/>
      <c r="V953" s="61"/>
      <c r="W953" s="61"/>
      <c r="X953" s="61"/>
      <c r="Y953" s="61"/>
      <c r="Z953" s="61"/>
      <c r="AA953" s="61"/>
      <c r="AB953" s="61"/>
      <c r="AC953" s="61"/>
      <c r="AD953" s="61"/>
      <c r="AE953" s="61"/>
      <c r="AF953" s="61"/>
      <c r="AG953" s="61"/>
      <c r="AH953" s="61"/>
    </row>
    <row r="954" spans="1:34" s="62" customFormat="1">
      <c r="A954" s="59"/>
      <c r="B954" s="90"/>
      <c r="C954" s="60"/>
      <c r="H954" s="59"/>
      <c r="I954" s="61"/>
      <c r="J954" s="61"/>
      <c r="K954" s="61"/>
      <c r="L954" s="61"/>
      <c r="M954" s="61"/>
      <c r="N954" s="61"/>
      <c r="O954" s="61"/>
      <c r="P954" s="61"/>
      <c r="Q954" s="61"/>
      <c r="R954" s="61"/>
      <c r="S954" s="61"/>
      <c r="T954" s="61"/>
      <c r="U954" s="61"/>
      <c r="V954" s="61"/>
      <c r="W954" s="61"/>
      <c r="X954" s="61"/>
      <c r="Y954" s="61"/>
      <c r="Z954" s="61"/>
      <c r="AA954" s="61"/>
      <c r="AB954" s="61"/>
      <c r="AC954" s="61"/>
      <c r="AD954" s="61"/>
      <c r="AE954" s="61"/>
      <c r="AF954" s="61"/>
      <c r="AG954" s="61"/>
      <c r="AH954" s="61"/>
    </row>
    <row r="955" spans="1:34" s="62" customFormat="1">
      <c r="A955" s="59"/>
      <c r="B955" s="90"/>
      <c r="C955" s="60"/>
      <c r="H955" s="59"/>
      <c r="I955" s="61"/>
      <c r="J955" s="61"/>
      <c r="K955" s="61"/>
      <c r="L955" s="61"/>
      <c r="M955" s="61"/>
      <c r="N955" s="61"/>
      <c r="O955" s="61"/>
      <c r="P955" s="61"/>
      <c r="Q955" s="61"/>
      <c r="R955" s="61"/>
      <c r="S955" s="61"/>
      <c r="T955" s="61"/>
      <c r="U955" s="61"/>
      <c r="V955" s="61"/>
      <c r="W955" s="61"/>
      <c r="X955" s="61"/>
      <c r="Y955" s="61"/>
      <c r="Z955" s="61"/>
      <c r="AA955" s="61"/>
      <c r="AB955" s="61"/>
      <c r="AC955" s="61"/>
      <c r="AD955" s="61"/>
      <c r="AE955" s="61"/>
      <c r="AF955" s="61"/>
      <c r="AG955" s="61"/>
      <c r="AH955" s="61"/>
    </row>
    <row r="956" spans="1:34" s="62" customFormat="1">
      <c r="A956" s="59"/>
      <c r="B956" s="90"/>
      <c r="C956" s="60"/>
      <c r="H956" s="59"/>
      <c r="I956" s="61"/>
      <c r="J956" s="61"/>
      <c r="K956" s="61"/>
      <c r="L956" s="61"/>
      <c r="M956" s="61"/>
      <c r="N956" s="61"/>
      <c r="O956" s="61"/>
      <c r="P956" s="61"/>
      <c r="Q956" s="61"/>
      <c r="R956" s="61"/>
      <c r="S956" s="61"/>
      <c r="T956" s="61"/>
      <c r="U956" s="61"/>
      <c r="V956" s="61"/>
      <c r="W956" s="61"/>
      <c r="X956" s="61"/>
      <c r="Y956" s="61"/>
      <c r="Z956" s="61"/>
      <c r="AA956" s="61"/>
      <c r="AB956" s="61"/>
      <c r="AC956" s="61"/>
      <c r="AD956" s="61"/>
      <c r="AE956" s="61"/>
      <c r="AF956" s="61"/>
      <c r="AG956" s="61"/>
      <c r="AH956" s="61"/>
    </row>
    <row r="957" spans="1:34" s="62" customFormat="1">
      <c r="A957" s="59"/>
      <c r="B957" s="90"/>
      <c r="C957" s="60"/>
      <c r="H957" s="59"/>
      <c r="I957" s="61"/>
      <c r="J957" s="61"/>
      <c r="K957" s="61"/>
      <c r="L957" s="61"/>
      <c r="M957" s="61"/>
      <c r="N957" s="61"/>
      <c r="O957" s="61"/>
      <c r="P957" s="61"/>
      <c r="Q957" s="61"/>
      <c r="R957" s="61"/>
      <c r="S957" s="61"/>
      <c r="T957" s="61"/>
      <c r="U957" s="61"/>
      <c r="V957" s="61"/>
      <c r="W957" s="61"/>
      <c r="X957" s="61"/>
      <c r="Y957" s="61"/>
      <c r="Z957" s="61"/>
      <c r="AA957" s="61"/>
      <c r="AB957" s="61"/>
      <c r="AC957" s="61"/>
      <c r="AD957" s="61"/>
      <c r="AE957" s="61"/>
      <c r="AF957" s="61"/>
      <c r="AG957" s="61"/>
      <c r="AH957" s="61"/>
    </row>
    <row r="958" spans="1:34" s="62" customFormat="1">
      <c r="A958" s="59"/>
      <c r="B958" s="90"/>
      <c r="C958" s="60"/>
      <c r="H958" s="59"/>
      <c r="I958" s="61"/>
      <c r="J958" s="61"/>
      <c r="K958" s="61"/>
      <c r="L958" s="61"/>
      <c r="M958" s="61"/>
      <c r="N958" s="61"/>
      <c r="O958" s="61"/>
      <c r="P958" s="61"/>
      <c r="Q958" s="61"/>
      <c r="R958" s="61"/>
      <c r="S958" s="61"/>
      <c r="T958" s="61"/>
      <c r="U958" s="61"/>
      <c r="V958" s="61"/>
      <c r="W958" s="61"/>
      <c r="X958" s="61"/>
      <c r="Y958" s="61"/>
      <c r="Z958" s="61"/>
      <c r="AA958" s="61"/>
      <c r="AB958" s="61"/>
      <c r="AC958" s="61"/>
      <c r="AD958" s="61"/>
      <c r="AE958" s="61"/>
      <c r="AF958" s="61"/>
      <c r="AG958" s="61"/>
      <c r="AH958" s="61"/>
    </row>
    <row r="959" spans="1:34" s="62" customFormat="1">
      <c r="A959" s="59"/>
      <c r="B959" s="90"/>
      <c r="C959" s="60"/>
      <c r="H959" s="59"/>
      <c r="I959" s="61"/>
      <c r="J959" s="61"/>
      <c r="K959" s="61"/>
      <c r="L959" s="61"/>
      <c r="M959" s="61"/>
      <c r="N959" s="61"/>
      <c r="O959" s="61"/>
      <c r="P959" s="61"/>
      <c r="Q959" s="61"/>
      <c r="R959" s="61"/>
      <c r="S959" s="61"/>
      <c r="T959" s="61"/>
      <c r="U959" s="61"/>
      <c r="V959" s="61"/>
      <c r="W959" s="61"/>
      <c r="X959" s="61"/>
      <c r="Y959" s="61"/>
      <c r="Z959" s="61"/>
      <c r="AA959" s="61"/>
      <c r="AB959" s="61"/>
      <c r="AC959" s="61"/>
      <c r="AD959" s="61"/>
      <c r="AE959" s="61"/>
      <c r="AF959" s="61"/>
      <c r="AG959" s="61"/>
      <c r="AH959" s="61"/>
    </row>
    <row r="960" spans="1:34" s="62" customFormat="1">
      <c r="A960" s="59"/>
      <c r="B960" s="90"/>
      <c r="C960" s="60"/>
      <c r="H960" s="59"/>
      <c r="I960" s="61"/>
      <c r="J960" s="61"/>
      <c r="K960" s="61"/>
      <c r="L960" s="61"/>
      <c r="M960" s="61"/>
      <c r="N960" s="61"/>
      <c r="O960" s="61"/>
      <c r="P960" s="61"/>
      <c r="Q960" s="61"/>
      <c r="R960" s="61"/>
      <c r="S960" s="61"/>
      <c r="T960" s="61"/>
      <c r="U960" s="61"/>
      <c r="V960" s="61"/>
      <c r="W960" s="61"/>
      <c r="X960" s="61"/>
      <c r="Y960" s="61"/>
      <c r="Z960" s="61"/>
      <c r="AA960" s="61"/>
      <c r="AB960" s="61"/>
      <c r="AC960" s="61"/>
      <c r="AD960" s="61"/>
      <c r="AE960" s="61"/>
      <c r="AF960" s="61"/>
      <c r="AG960" s="61"/>
      <c r="AH960" s="61"/>
    </row>
    <row r="961" spans="1:34" s="62" customFormat="1">
      <c r="A961" s="59"/>
      <c r="B961" s="90"/>
      <c r="C961" s="60"/>
      <c r="H961" s="59"/>
      <c r="I961" s="61"/>
      <c r="J961" s="61"/>
      <c r="K961" s="61"/>
      <c r="L961" s="61"/>
      <c r="M961" s="61"/>
      <c r="N961" s="61"/>
      <c r="O961" s="61"/>
      <c r="P961" s="61"/>
      <c r="Q961" s="61"/>
      <c r="R961" s="61"/>
      <c r="S961" s="61"/>
      <c r="T961" s="61"/>
      <c r="U961" s="61"/>
      <c r="V961" s="61"/>
      <c r="W961" s="61"/>
      <c r="X961" s="61"/>
      <c r="Y961" s="61"/>
      <c r="Z961" s="61"/>
      <c r="AA961" s="61"/>
      <c r="AB961" s="61"/>
      <c r="AC961" s="61"/>
      <c r="AD961" s="61"/>
      <c r="AE961" s="61"/>
      <c r="AF961" s="61"/>
      <c r="AG961" s="61"/>
      <c r="AH961" s="61"/>
    </row>
    <row r="962" spans="1:34" s="62" customFormat="1">
      <c r="A962" s="59"/>
      <c r="B962" s="90"/>
      <c r="C962" s="60"/>
      <c r="H962" s="59"/>
      <c r="I962" s="61"/>
      <c r="J962" s="61"/>
      <c r="K962" s="61"/>
      <c r="L962" s="61"/>
      <c r="M962" s="61"/>
      <c r="N962" s="61"/>
      <c r="O962" s="61"/>
      <c r="P962" s="61"/>
      <c r="Q962" s="61"/>
      <c r="R962" s="61"/>
      <c r="S962" s="61"/>
      <c r="T962" s="61"/>
      <c r="U962" s="61"/>
      <c r="V962" s="61"/>
      <c r="W962" s="61"/>
      <c r="X962" s="61"/>
      <c r="Y962" s="61"/>
      <c r="Z962" s="61"/>
      <c r="AA962" s="61"/>
      <c r="AB962" s="61"/>
      <c r="AC962" s="61"/>
      <c r="AD962" s="61"/>
      <c r="AE962" s="61"/>
      <c r="AF962" s="61"/>
      <c r="AG962" s="61"/>
      <c r="AH962" s="61"/>
    </row>
    <row r="963" spans="1:34" s="62" customFormat="1">
      <c r="A963" s="59"/>
      <c r="B963" s="90"/>
      <c r="C963" s="60"/>
      <c r="H963" s="59"/>
      <c r="I963" s="61"/>
      <c r="J963" s="61"/>
      <c r="K963" s="61"/>
      <c r="L963" s="61"/>
      <c r="M963" s="61"/>
      <c r="N963" s="61"/>
      <c r="O963" s="61"/>
      <c r="P963" s="61"/>
      <c r="Q963" s="61"/>
      <c r="R963" s="61"/>
      <c r="S963" s="61"/>
      <c r="T963" s="61"/>
      <c r="U963" s="61"/>
      <c r="V963" s="61"/>
      <c r="W963" s="61"/>
      <c r="X963" s="61"/>
      <c r="Y963" s="61"/>
      <c r="Z963" s="61"/>
      <c r="AA963" s="61"/>
      <c r="AB963" s="61"/>
      <c r="AC963" s="61"/>
      <c r="AD963" s="61"/>
      <c r="AE963" s="61"/>
      <c r="AF963" s="61"/>
      <c r="AG963" s="61"/>
      <c r="AH963" s="61"/>
    </row>
    <row r="964" spans="1:34" s="62" customFormat="1">
      <c r="A964" s="59"/>
      <c r="B964" s="90"/>
      <c r="C964" s="60"/>
      <c r="H964" s="59"/>
      <c r="I964" s="61"/>
      <c r="J964" s="61"/>
      <c r="K964" s="61"/>
      <c r="L964" s="61"/>
      <c r="M964" s="61"/>
      <c r="N964" s="61"/>
      <c r="O964" s="61"/>
      <c r="P964" s="61"/>
      <c r="Q964" s="61"/>
      <c r="R964" s="61"/>
      <c r="S964" s="61"/>
      <c r="T964" s="61"/>
      <c r="U964" s="61"/>
      <c r="V964" s="61"/>
      <c r="W964" s="61"/>
      <c r="X964" s="61"/>
      <c r="Y964" s="61"/>
      <c r="Z964" s="61"/>
      <c r="AA964" s="61"/>
      <c r="AB964" s="61"/>
      <c r="AC964" s="61"/>
      <c r="AD964" s="61"/>
      <c r="AE964" s="61"/>
      <c r="AF964" s="61"/>
      <c r="AG964" s="61"/>
      <c r="AH964" s="61"/>
    </row>
    <row r="965" spans="1:34" s="62" customFormat="1">
      <c r="A965" s="59"/>
      <c r="B965" s="90"/>
      <c r="C965" s="60"/>
      <c r="H965" s="59"/>
      <c r="I965" s="61"/>
      <c r="J965" s="61"/>
      <c r="K965" s="61"/>
      <c r="L965" s="61"/>
      <c r="M965" s="61"/>
      <c r="N965" s="61"/>
      <c r="O965" s="61"/>
      <c r="P965" s="61"/>
      <c r="Q965" s="61"/>
      <c r="R965" s="61"/>
      <c r="S965" s="61"/>
      <c r="T965" s="61"/>
      <c r="U965" s="61"/>
      <c r="V965" s="61"/>
      <c r="W965" s="61"/>
      <c r="X965" s="61"/>
      <c r="Y965" s="61"/>
      <c r="Z965" s="61"/>
      <c r="AA965" s="61"/>
      <c r="AB965" s="61"/>
      <c r="AC965" s="61"/>
      <c r="AD965" s="61"/>
      <c r="AE965" s="61"/>
      <c r="AF965" s="61"/>
      <c r="AG965" s="61"/>
      <c r="AH965" s="61"/>
    </row>
    <row r="966" spans="1:34" s="62" customFormat="1">
      <c r="A966" s="59"/>
      <c r="B966" s="90"/>
      <c r="C966" s="60"/>
      <c r="H966" s="59"/>
      <c r="I966" s="61"/>
      <c r="J966" s="61"/>
      <c r="K966" s="61"/>
      <c r="L966" s="61"/>
      <c r="M966" s="61"/>
      <c r="N966" s="61"/>
      <c r="O966" s="61"/>
      <c r="P966" s="61"/>
      <c r="Q966" s="61"/>
      <c r="R966" s="61"/>
      <c r="S966" s="61"/>
      <c r="T966" s="61"/>
      <c r="U966" s="61"/>
      <c r="V966" s="61"/>
      <c r="W966" s="61"/>
      <c r="X966" s="61"/>
      <c r="Y966" s="61"/>
      <c r="Z966" s="61"/>
      <c r="AA966" s="61"/>
      <c r="AB966" s="61"/>
      <c r="AC966" s="61"/>
      <c r="AD966" s="61"/>
      <c r="AE966" s="61"/>
      <c r="AF966" s="61"/>
      <c r="AG966" s="61"/>
      <c r="AH966" s="61"/>
    </row>
    <row r="967" spans="1:34" s="62" customFormat="1">
      <c r="A967" s="59"/>
      <c r="B967" s="90"/>
      <c r="C967" s="60"/>
      <c r="H967" s="59"/>
      <c r="I967" s="61"/>
      <c r="J967" s="61"/>
      <c r="K967" s="61"/>
      <c r="L967" s="61"/>
      <c r="M967" s="61"/>
      <c r="N967" s="61"/>
      <c r="O967" s="61"/>
      <c r="P967" s="61"/>
      <c r="Q967" s="61"/>
      <c r="R967" s="61"/>
      <c r="S967" s="61"/>
      <c r="T967" s="61"/>
      <c r="U967" s="61"/>
      <c r="V967" s="61"/>
      <c r="W967" s="61"/>
      <c r="X967" s="61"/>
      <c r="Y967" s="61"/>
      <c r="Z967" s="61"/>
      <c r="AA967" s="61"/>
      <c r="AB967" s="61"/>
      <c r="AC967" s="61"/>
      <c r="AD967" s="61"/>
      <c r="AE967" s="61"/>
      <c r="AF967" s="61"/>
      <c r="AG967" s="61"/>
      <c r="AH967" s="61"/>
    </row>
    <row r="968" spans="1:34" s="62" customFormat="1">
      <c r="A968" s="59"/>
      <c r="B968" s="90"/>
      <c r="C968" s="60"/>
      <c r="H968" s="59"/>
      <c r="I968" s="61"/>
      <c r="J968" s="61"/>
      <c r="K968" s="61"/>
      <c r="L968" s="61"/>
      <c r="M968" s="61"/>
      <c r="N968" s="61"/>
      <c r="O968" s="61"/>
      <c r="P968" s="61"/>
      <c r="Q968" s="61"/>
      <c r="R968" s="61"/>
      <c r="S968" s="61"/>
      <c r="T968" s="61"/>
      <c r="U968" s="61"/>
      <c r="V968" s="61"/>
      <c r="W968" s="61"/>
      <c r="X968" s="61"/>
      <c r="Y968" s="61"/>
      <c r="Z968" s="61"/>
      <c r="AA968" s="61"/>
      <c r="AB968" s="61"/>
      <c r="AC968" s="61"/>
      <c r="AD968" s="61"/>
      <c r="AE968" s="61"/>
      <c r="AF968" s="61"/>
      <c r="AG968" s="61"/>
      <c r="AH968" s="61"/>
    </row>
    <row r="969" spans="1:34" s="62" customFormat="1">
      <c r="A969" s="59"/>
      <c r="B969" s="90"/>
      <c r="C969" s="60"/>
      <c r="H969" s="59"/>
      <c r="I969" s="61"/>
      <c r="J969" s="61"/>
      <c r="K969" s="61"/>
      <c r="L969" s="61"/>
      <c r="M969" s="61"/>
      <c r="N969" s="61"/>
      <c r="O969" s="61"/>
      <c r="P969" s="61"/>
      <c r="Q969" s="61"/>
      <c r="R969" s="61"/>
      <c r="S969" s="61"/>
      <c r="T969" s="61"/>
      <c r="U969" s="61"/>
      <c r="V969" s="61"/>
      <c r="W969" s="61"/>
      <c r="X969" s="61"/>
      <c r="Y969" s="61"/>
      <c r="Z969" s="61"/>
      <c r="AA969" s="61"/>
      <c r="AB969" s="61"/>
      <c r="AC969" s="61"/>
      <c r="AD969" s="61"/>
      <c r="AE969" s="61"/>
      <c r="AF969" s="61"/>
      <c r="AG969" s="61"/>
      <c r="AH969" s="61"/>
    </row>
    <row r="970" spans="1:34" s="62" customFormat="1">
      <c r="A970" s="59"/>
      <c r="B970" s="90"/>
      <c r="C970" s="60"/>
      <c r="H970" s="59"/>
      <c r="I970" s="61"/>
      <c r="J970" s="61"/>
      <c r="K970" s="61"/>
      <c r="L970" s="61"/>
      <c r="M970" s="61"/>
      <c r="N970" s="61"/>
      <c r="O970" s="61"/>
      <c r="P970" s="61"/>
      <c r="Q970" s="61"/>
      <c r="R970" s="61"/>
      <c r="S970" s="61"/>
      <c r="T970" s="61"/>
      <c r="U970" s="61"/>
      <c r="V970" s="61"/>
      <c r="W970" s="61"/>
      <c r="X970" s="61"/>
      <c r="Y970" s="61"/>
      <c r="Z970" s="61"/>
      <c r="AA970" s="61"/>
      <c r="AB970" s="61"/>
      <c r="AC970" s="61"/>
      <c r="AD970" s="61"/>
      <c r="AE970" s="61"/>
      <c r="AF970" s="61"/>
      <c r="AG970" s="61"/>
      <c r="AH970" s="61"/>
    </row>
    <row r="971" spans="1:34" s="62" customFormat="1">
      <c r="A971" s="59"/>
      <c r="B971" s="90"/>
      <c r="C971" s="60"/>
      <c r="H971" s="59"/>
      <c r="I971" s="61"/>
      <c r="J971" s="61"/>
      <c r="K971" s="61"/>
      <c r="L971" s="61"/>
      <c r="M971" s="61"/>
      <c r="N971" s="61"/>
      <c r="O971" s="61"/>
      <c r="P971" s="61"/>
      <c r="Q971" s="61"/>
      <c r="R971" s="61"/>
      <c r="S971" s="61"/>
      <c r="T971" s="61"/>
      <c r="U971" s="61"/>
      <c r="V971" s="61"/>
      <c r="W971" s="61"/>
      <c r="X971" s="61"/>
      <c r="Y971" s="61"/>
      <c r="Z971" s="61"/>
      <c r="AA971" s="61"/>
      <c r="AB971" s="61"/>
      <c r="AC971" s="61"/>
      <c r="AD971" s="61"/>
      <c r="AE971" s="61"/>
      <c r="AF971" s="61"/>
      <c r="AG971" s="61"/>
      <c r="AH971" s="61"/>
    </row>
    <row r="972" spans="1:34" s="62" customFormat="1">
      <c r="A972" s="59"/>
      <c r="B972" s="90"/>
      <c r="C972" s="60"/>
      <c r="H972" s="59"/>
      <c r="I972" s="61"/>
      <c r="J972" s="61"/>
      <c r="K972" s="61"/>
      <c r="L972" s="61"/>
      <c r="M972" s="61"/>
      <c r="N972" s="61"/>
      <c r="O972" s="61"/>
      <c r="P972" s="61"/>
      <c r="Q972" s="61"/>
      <c r="R972" s="61"/>
      <c r="S972" s="61"/>
      <c r="T972" s="61"/>
      <c r="U972" s="61"/>
      <c r="V972" s="61"/>
      <c r="W972" s="61"/>
      <c r="X972" s="61"/>
      <c r="Y972" s="61"/>
      <c r="Z972" s="61"/>
      <c r="AA972" s="61"/>
      <c r="AB972" s="61"/>
      <c r="AC972" s="61"/>
      <c r="AD972" s="61"/>
      <c r="AE972" s="61"/>
      <c r="AF972" s="61"/>
      <c r="AG972" s="61"/>
      <c r="AH972" s="61"/>
    </row>
  </sheetData>
  <mergeCells count="6">
    <mergeCell ref="B541:G541"/>
    <mergeCell ref="A1:G1"/>
    <mergeCell ref="A2:G2"/>
    <mergeCell ref="A3:G3"/>
    <mergeCell ref="A5:G5"/>
    <mergeCell ref="A4:G4"/>
  </mergeCells>
  <printOptions horizontalCentered="1"/>
  <pageMargins left="0.47244094488188981" right="0.47244094488188981" top="0.59055118110236227" bottom="0.59055118110236227" header="0.31496062992125984" footer="0.31496062992125984"/>
  <pageSetup paperSize="9" scale="65" fitToHeight="0" orientation="landscape"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F1A31-AD68-4CD9-93BD-0429EB416445}">
  <sheetPr>
    <pageSetUpPr fitToPage="1"/>
  </sheetPr>
  <dimension ref="A1:K23"/>
  <sheetViews>
    <sheetView zoomScaleNormal="100" workbookViewId="0">
      <selection activeCell="F6" sqref="F6"/>
    </sheetView>
  </sheetViews>
  <sheetFormatPr defaultRowHeight="15"/>
  <cols>
    <col min="1" max="1" width="11.5703125" customWidth="1"/>
    <col min="2" max="2" width="63.7109375" customWidth="1"/>
    <col min="3" max="3" width="20.7109375" customWidth="1"/>
    <col min="4" max="4" width="15" customWidth="1"/>
    <col min="5" max="5" width="29.5703125" customWidth="1"/>
    <col min="6" max="6" width="37.140625" customWidth="1"/>
    <col min="7" max="7" width="41.42578125" customWidth="1"/>
    <col min="8" max="8" width="34.140625" customWidth="1"/>
  </cols>
  <sheetData>
    <row r="1" spans="1:8" ht="24" thickBot="1">
      <c r="A1" s="169" t="s">
        <v>767</v>
      </c>
      <c r="B1" s="170"/>
      <c r="C1" s="170"/>
      <c r="D1" s="170"/>
      <c r="E1" s="170"/>
      <c r="F1" s="170"/>
      <c r="G1" s="170"/>
      <c r="H1" s="171"/>
    </row>
    <row r="2" spans="1:8" ht="24" thickBot="1">
      <c r="A2" s="172" t="s">
        <v>768</v>
      </c>
      <c r="B2" s="173"/>
      <c r="C2" s="173"/>
      <c r="D2" s="173"/>
      <c r="E2" s="173"/>
      <c r="F2" s="173"/>
      <c r="G2" s="173"/>
      <c r="H2" s="174"/>
    </row>
    <row r="3" spans="1:8" ht="24" thickBot="1">
      <c r="A3" s="175" t="s">
        <v>769</v>
      </c>
      <c r="B3" s="176"/>
      <c r="C3" s="176"/>
      <c r="D3" s="176"/>
      <c r="E3" s="176"/>
      <c r="F3" s="176"/>
      <c r="G3" s="176"/>
      <c r="H3" s="177"/>
    </row>
    <row r="4" spans="1:8" ht="78.75">
      <c r="A4" s="92" t="s">
        <v>770</v>
      </c>
      <c r="B4" s="93" t="s">
        <v>771</v>
      </c>
      <c r="C4" s="93" t="s">
        <v>772</v>
      </c>
      <c r="D4" s="93" t="s">
        <v>773</v>
      </c>
      <c r="E4" s="93" t="s">
        <v>774</v>
      </c>
      <c r="F4" s="94" t="s">
        <v>775</v>
      </c>
      <c r="G4" s="95" t="s">
        <v>776</v>
      </c>
      <c r="H4" s="96" t="s">
        <v>777</v>
      </c>
    </row>
    <row r="5" spans="1:8">
      <c r="A5" s="97">
        <v>1</v>
      </c>
      <c r="B5" s="98">
        <v>2</v>
      </c>
      <c r="C5" s="98">
        <v>3</v>
      </c>
      <c r="D5" s="98">
        <v>4</v>
      </c>
      <c r="E5" s="98">
        <v>5</v>
      </c>
      <c r="F5" s="98">
        <v>6</v>
      </c>
      <c r="G5" s="98">
        <v>7</v>
      </c>
      <c r="H5" s="99">
        <v>8</v>
      </c>
    </row>
    <row r="6" spans="1:8" ht="135">
      <c r="A6" s="100">
        <v>1</v>
      </c>
      <c r="B6" s="101" t="s">
        <v>811</v>
      </c>
      <c r="C6" s="102">
        <v>1</v>
      </c>
      <c r="D6" s="103" t="s">
        <v>778</v>
      </c>
      <c r="E6" s="104" t="s">
        <v>779</v>
      </c>
      <c r="F6" s="141"/>
      <c r="G6" s="105">
        <f>+F6</f>
        <v>0</v>
      </c>
      <c r="H6" s="106"/>
    </row>
    <row r="7" spans="1:8" ht="18">
      <c r="A7" s="107" t="s">
        <v>780</v>
      </c>
      <c r="B7" s="108"/>
      <c r="C7" s="109"/>
      <c r="D7" s="109"/>
      <c r="E7" s="109"/>
      <c r="F7" s="110"/>
      <c r="G7" s="111">
        <f>SUM(G6)</f>
        <v>0</v>
      </c>
      <c r="H7" s="112"/>
    </row>
    <row r="8" spans="1:8" ht="18">
      <c r="A8" s="107" t="s">
        <v>781</v>
      </c>
      <c r="B8" s="113"/>
      <c r="C8" s="178"/>
      <c r="D8" s="178"/>
      <c r="E8" s="178"/>
      <c r="F8" s="178"/>
      <c r="G8" s="178"/>
      <c r="H8" s="179"/>
    </row>
    <row r="9" spans="1:8">
      <c r="A9" s="114"/>
      <c r="B9" s="115"/>
      <c r="C9" s="115"/>
      <c r="D9" s="115"/>
      <c r="E9" s="115"/>
      <c r="F9" s="115"/>
      <c r="G9" s="115"/>
      <c r="H9" s="116"/>
    </row>
    <row r="10" spans="1:8">
      <c r="A10" s="180" t="s">
        <v>782</v>
      </c>
      <c r="B10" s="181"/>
      <c r="C10" s="115"/>
      <c r="D10" s="115"/>
      <c r="E10" s="115"/>
      <c r="F10" s="115"/>
      <c r="G10" s="115"/>
      <c r="H10" s="116"/>
    </row>
    <row r="11" spans="1:8" ht="42.75" customHeight="1">
      <c r="A11" s="117">
        <v>1</v>
      </c>
      <c r="B11" s="167" t="s">
        <v>783</v>
      </c>
      <c r="C11" s="167"/>
      <c r="D11" s="167"/>
      <c r="E11" s="167"/>
      <c r="F11" s="167"/>
      <c r="G11" s="167"/>
      <c r="H11" s="168"/>
    </row>
    <row r="12" spans="1:8" ht="27" customHeight="1">
      <c r="A12" s="117">
        <v>2</v>
      </c>
      <c r="B12" s="185" t="s">
        <v>784</v>
      </c>
      <c r="C12" s="185"/>
      <c r="D12" s="185"/>
      <c r="E12" s="185"/>
      <c r="F12" s="185"/>
      <c r="G12" s="185"/>
      <c r="H12" s="186"/>
    </row>
    <row r="13" spans="1:8" ht="29.25" customHeight="1">
      <c r="A13" s="117">
        <v>3</v>
      </c>
      <c r="B13" s="185" t="s">
        <v>785</v>
      </c>
      <c r="C13" s="185"/>
      <c r="D13" s="185"/>
      <c r="E13" s="185"/>
      <c r="F13" s="185"/>
      <c r="G13" s="185"/>
      <c r="H13" s="186"/>
    </row>
    <row r="14" spans="1:8" ht="26.25" customHeight="1">
      <c r="A14" s="117">
        <v>4</v>
      </c>
      <c r="B14" s="185" t="s">
        <v>786</v>
      </c>
      <c r="C14" s="185"/>
      <c r="D14" s="185"/>
      <c r="E14" s="185"/>
      <c r="F14" s="185"/>
      <c r="G14" s="185"/>
      <c r="H14" s="186"/>
    </row>
    <row r="15" spans="1:8" ht="35.25" customHeight="1">
      <c r="A15" s="117">
        <v>5</v>
      </c>
      <c r="B15" s="185" t="s">
        <v>787</v>
      </c>
      <c r="C15" s="185"/>
      <c r="D15" s="185"/>
      <c r="E15" s="185"/>
      <c r="F15" s="185"/>
      <c r="G15" s="185"/>
      <c r="H15" s="186"/>
    </row>
    <row r="16" spans="1:8" ht="30" customHeight="1" thickBot="1">
      <c r="A16" s="118">
        <v>6</v>
      </c>
      <c r="B16" s="187" t="s">
        <v>788</v>
      </c>
      <c r="C16" s="187"/>
      <c r="D16" s="187"/>
      <c r="E16" s="187"/>
      <c r="F16" s="187"/>
      <c r="G16" s="187"/>
      <c r="H16" s="188"/>
    </row>
    <row r="18" spans="2:11" ht="15.75">
      <c r="B18" s="182"/>
      <c r="C18" s="182"/>
      <c r="D18" s="182"/>
      <c r="E18" s="182"/>
      <c r="F18" s="182"/>
      <c r="G18" s="182"/>
      <c r="H18" s="182"/>
    </row>
    <row r="19" spans="2:11" ht="15.75">
      <c r="B19" s="182"/>
      <c r="C19" s="182"/>
      <c r="D19" s="182"/>
      <c r="E19" s="182"/>
      <c r="F19" s="182"/>
      <c r="G19" s="182"/>
      <c r="H19" s="182"/>
    </row>
    <row r="23" spans="2:11" ht="15.75">
      <c r="E23" s="183"/>
      <c r="F23" s="184"/>
      <c r="G23" s="184"/>
      <c r="H23" s="184"/>
      <c r="I23" s="184"/>
      <c r="J23" s="184"/>
      <c r="K23" s="184"/>
    </row>
  </sheetData>
  <mergeCells count="14">
    <mergeCell ref="B19:H19"/>
    <mergeCell ref="E23:K23"/>
    <mergeCell ref="B12:H12"/>
    <mergeCell ref="B13:H13"/>
    <mergeCell ref="B14:H14"/>
    <mergeCell ref="B15:H15"/>
    <mergeCell ref="B16:H16"/>
    <mergeCell ref="B18:H18"/>
    <mergeCell ref="B11:H11"/>
    <mergeCell ref="A1:H1"/>
    <mergeCell ref="A2:H2"/>
    <mergeCell ref="A3:H3"/>
    <mergeCell ref="C8:H8"/>
    <mergeCell ref="A10:B10"/>
  </mergeCells>
  <dataValidations count="5">
    <dataValidation type="decimal" allowBlank="1" showInputMessage="1" showErrorMessage="1" errorTitle="Invaid Entry" error="Only Numeric Values are allowed. " promptTitle="Basic Rate Entry" prompt="Please enter Basic Rate  in Rupees for this item. " sqref="F6:G6" xr:uid="{E2408A08-E34E-4838-B91C-11D32848D6DE}">
      <formula1>0</formula1>
      <formula2>999999999999999</formula2>
    </dataValidation>
    <dataValidation type="decimal" allowBlank="1" showInputMessage="1" showErrorMessage="1" errorTitle="Invalid Entry" error="Only Numeric Values are allowed. " promptTitle="Quantity" prompt="Please enter the Quantity for this item. " sqref="C6" xr:uid="{6EBB9554-501E-4BDD-83E3-1B5B065DF710}">
      <formula1>0</formula1>
      <formula2>999999999999999</formula2>
    </dataValidation>
    <dataValidation type="decimal" allowBlank="1" showInputMessage="1" showErrorMessage="1" errorTitle="Invalid Entry" error="Only Numeric Values are allowed. " sqref="A6" xr:uid="{173B2DD5-17A6-4B99-9C13-91F3614A0151}">
      <formula1>0</formula1>
      <formula2>999999999999999</formula2>
    </dataValidation>
    <dataValidation type="custom" operator="notEqual" showInputMessage="1" showErrorMessage="1" errorTitle="Invalid Entry" error="Please enter some other word. (except H and T)" promptTitle="Units" prompt="Please enter Units in text._x000a_" sqref="D6" xr:uid="{E5608C57-F157-4A73-A0FB-F8C9ABE8110A}">
      <formula1>IF(OR(TRIM(D6)="H",TRIM(D6)="T"),FALSE,TRUE)</formula1>
    </dataValidation>
    <dataValidation type="list" allowBlank="1" showInputMessage="1" showErrorMessage="1" sqref="E6" xr:uid="{D7F8B680-0634-4635-AC14-BEEA8F5D66D2}">
      <formula1>"INR"</formula1>
    </dataValidation>
  </dataValidations>
  <pageMargins left="0.7" right="0.7" top="0.75" bottom="0.75" header="0.3" footer="0.3"/>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DAC94-EFEA-4419-B224-5F9F7CA96C72}">
  <sheetPr>
    <pageSetUpPr fitToPage="1"/>
  </sheetPr>
  <dimension ref="A1:B10"/>
  <sheetViews>
    <sheetView view="pageBreakPreview" zoomScaleNormal="100" zoomScaleSheetLayoutView="100" workbookViewId="0">
      <selection activeCell="G7" sqref="G7"/>
    </sheetView>
  </sheetViews>
  <sheetFormatPr defaultRowHeight="15"/>
  <cols>
    <col min="2" max="2" width="122.42578125" customWidth="1"/>
  </cols>
  <sheetData>
    <row r="1" spans="1:2">
      <c r="A1" s="189" t="s">
        <v>789</v>
      </c>
      <c r="B1" s="190"/>
    </row>
    <row r="2" spans="1:2">
      <c r="A2" s="191" t="s">
        <v>790</v>
      </c>
      <c r="B2" s="192"/>
    </row>
    <row r="3" spans="1:2" ht="28.5">
      <c r="A3" s="119">
        <v>1</v>
      </c>
      <c r="B3" s="120" t="s">
        <v>791</v>
      </c>
    </row>
    <row r="4" spans="1:2" ht="57">
      <c r="A4" s="119">
        <v>2</v>
      </c>
      <c r="B4" s="120" t="s">
        <v>792</v>
      </c>
    </row>
    <row r="5" spans="1:2" ht="28.5">
      <c r="A5" s="119">
        <v>3</v>
      </c>
      <c r="B5" s="120" t="s">
        <v>793</v>
      </c>
    </row>
    <row r="6" spans="1:2" ht="71.25">
      <c r="A6" s="119">
        <v>4</v>
      </c>
      <c r="B6" s="120" t="s">
        <v>794</v>
      </c>
    </row>
    <row r="7" spans="1:2" ht="57">
      <c r="A7" s="119">
        <v>5</v>
      </c>
      <c r="B7" s="120" t="s">
        <v>795</v>
      </c>
    </row>
    <row r="8" spans="1:2" ht="42.75">
      <c r="A8" s="119">
        <v>6</v>
      </c>
      <c r="B8" s="120" t="s">
        <v>796</v>
      </c>
    </row>
    <row r="9" spans="1:2" ht="28.5">
      <c r="A9" s="119">
        <v>7</v>
      </c>
      <c r="B9" s="120" t="s">
        <v>797</v>
      </c>
    </row>
    <row r="10" spans="1:2" ht="29.25" thickBot="1">
      <c r="A10" s="121">
        <v>8</v>
      </c>
      <c r="B10" s="122" t="s">
        <v>798</v>
      </c>
    </row>
  </sheetData>
  <mergeCells count="2">
    <mergeCell ref="A1:B1"/>
    <mergeCell ref="A2:B2"/>
  </mergeCells>
  <pageMargins left="0.7" right="0.7" top="0.75" bottom="0.75" header="0.3" footer="0.3"/>
  <pageSetup paperSize="9" scale="9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COAL HANDLING BOQ</vt:lpstr>
      <vt:lpstr>PART-A_PRICE BID</vt:lpstr>
      <vt:lpstr>PART-B_PREAMBLE</vt:lpstr>
      <vt:lpstr>'COAL HANDLING BOQ'!Print_Area</vt:lpstr>
      <vt:lpstr>'PART-A_PRICE BID'!Print_Area</vt:lpstr>
      <vt:lpstr>'COAL HANDLING 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2025-02-03T10:07:27Z</dcterms:modified>
</cp:coreProperties>
</file>